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3"/>
  </bookViews>
  <sheets>
    <sheet name="Ki" sheetId="1" r:id="rId1"/>
    <sheet name="raw data competition binding" sheetId="2" r:id="rId2"/>
    <sheet name="raw data saturation binding" sheetId="3" r:id="rId3"/>
    <sheet name="table 1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V61" i="1" l="1"/>
  <c r="V60" i="1"/>
  <c r="V59" i="1"/>
  <c r="V57" i="1"/>
  <c r="V56" i="1"/>
  <c r="U61" i="1"/>
  <c r="U58" i="1"/>
  <c r="U57" i="1"/>
  <c r="T59" i="1"/>
  <c r="T50" i="1"/>
  <c r="U50" i="1"/>
  <c r="V50" i="1"/>
  <c r="T51" i="1"/>
  <c r="U51" i="1"/>
  <c r="V51" i="1"/>
  <c r="T52" i="1"/>
  <c r="U52" i="1"/>
  <c r="V52" i="1"/>
  <c r="T53" i="1"/>
  <c r="U53" i="1"/>
  <c r="V53" i="1"/>
  <c r="T54" i="1"/>
  <c r="U54" i="1"/>
  <c r="V54" i="1"/>
  <c r="U49" i="1"/>
  <c r="V49" i="1"/>
  <c r="T49" i="1"/>
  <c r="V28" i="1"/>
  <c r="V27" i="1"/>
  <c r="V26" i="1"/>
  <c r="V24" i="1"/>
  <c r="V23" i="1"/>
  <c r="U28" i="1"/>
  <c r="U25" i="1"/>
  <c r="U24" i="1"/>
  <c r="T26" i="1"/>
  <c r="T17" i="1"/>
  <c r="U17" i="1"/>
  <c r="V17" i="1"/>
  <c r="T18" i="1"/>
  <c r="U18" i="1"/>
  <c r="V18" i="1"/>
  <c r="T19" i="1"/>
  <c r="U19" i="1"/>
  <c r="V19" i="1"/>
  <c r="T20" i="1"/>
  <c r="U20" i="1"/>
  <c r="V20" i="1"/>
  <c r="T21" i="1"/>
  <c r="U21" i="1"/>
  <c r="V21" i="1"/>
  <c r="U16" i="1"/>
  <c r="V16" i="1"/>
  <c r="T16" i="1"/>
  <c r="V40" i="1"/>
  <c r="V58" i="1" s="1"/>
  <c r="U40" i="1"/>
  <c r="U60" i="1" s="1"/>
  <c r="T40" i="1"/>
  <c r="T58" i="1" s="1"/>
  <c r="V7" i="1"/>
  <c r="V25" i="1" s="1"/>
  <c r="U7" i="1"/>
  <c r="U27" i="1" s="1"/>
  <c r="T7" i="1"/>
  <c r="T25" i="1" s="1"/>
  <c r="O61" i="1"/>
  <c r="O60" i="1"/>
  <c r="O59" i="1"/>
  <c r="O57" i="1"/>
  <c r="O56" i="1"/>
  <c r="N61" i="1"/>
  <c r="N58" i="1"/>
  <c r="N57" i="1"/>
  <c r="P50" i="1"/>
  <c r="P51" i="1"/>
  <c r="P52" i="1"/>
  <c r="P53" i="1"/>
  <c r="P54" i="1"/>
  <c r="P49" i="1"/>
  <c r="O50" i="1"/>
  <c r="O51" i="1"/>
  <c r="O52" i="1"/>
  <c r="O53" i="1"/>
  <c r="O54" i="1"/>
  <c r="O49" i="1"/>
  <c r="N50" i="1"/>
  <c r="N51" i="1"/>
  <c r="N52" i="1"/>
  <c r="N53" i="1"/>
  <c r="N54" i="1"/>
  <c r="N49" i="1"/>
  <c r="P40" i="1"/>
  <c r="P61" i="1" s="1"/>
  <c r="O40" i="1"/>
  <c r="O58" i="1" s="1"/>
  <c r="N40" i="1"/>
  <c r="N60" i="1" s="1"/>
  <c r="O25" i="1"/>
  <c r="N28" i="1"/>
  <c r="N27" i="1"/>
  <c r="N25" i="1"/>
  <c r="N24" i="1"/>
  <c r="N23" i="1"/>
  <c r="P17" i="1"/>
  <c r="P18" i="1"/>
  <c r="P19" i="1"/>
  <c r="P20" i="1"/>
  <c r="P21" i="1"/>
  <c r="O17" i="1"/>
  <c r="O18" i="1"/>
  <c r="O19" i="1"/>
  <c r="O20" i="1"/>
  <c r="O21" i="1"/>
  <c r="O16" i="1"/>
  <c r="P16" i="1"/>
  <c r="N17" i="1"/>
  <c r="N18" i="1"/>
  <c r="N19" i="1"/>
  <c r="N20" i="1"/>
  <c r="N21" i="1"/>
  <c r="N16" i="1"/>
  <c r="O7" i="1"/>
  <c r="O27" i="1" s="1"/>
  <c r="P7" i="1"/>
  <c r="P23" i="1" s="1"/>
  <c r="N7" i="1"/>
  <c r="N26" i="1" s="1"/>
  <c r="I53" i="1"/>
  <c r="I52" i="1"/>
  <c r="I51" i="1"/>
  <c r="I50" i="1"/>
  <c r="I49" i="1"/>
  <c r="I48" i="1"/>
  <c r="I47" i="1"/>
  <c r="I55" i="1" s="1"/>
  <c r="I46" i="1"/>
  <c r="E53" i="1"/>
  <c r="H51" i="1"/>
  <c r="H50" i="1"/>
  <c r="H49" i="1"/>
  <c r="H48" i="1"/>
  <c r="H47" i="1"/>
  <c r="H46" i="1"/>
  <c r="H55" i="1" s="1"/>
  <c r="G52" i="1"/>
  <c r="G51" i="1"/>
  <c r="G50" i="1"/>
  <c r="G49" i="1"/>
  <c r="G48" i="1"/>
  <c r="G47" i="1"/>
  <c r="G46" i="1"/>
  <c r="E47" i="1"/>
  <c r="E48" i="1"/>
  <c r="E49" i="1"/>
  <c r="E50" i="1"/>
  <c r="E51" i="1"/>
  <c r="E52" i="1"/>
  <c r="E46" i="1"/>
  <c r="D47" i="1"/>
  <c r="D48" i="1"/>
  <c r="D49" i="1"/>
  <c r="D50" i="1"/>
  <c r="D51" i="1"/>
  <c r="D46" i="1"/>
  <c r="C47" i="1"/>
  <c r="C48" i="1"/>
  <c r="C49" i="1"/>
  <c r="C50" i="1"/>
  <c r="C51" i="1"/>
  <c r="C52" i="1"/>
  <c r="C46" i="1"/>
  <c r="T56" i="1" l="1"/>
  <c r="T60" i="1"/>
  <c r="T57" i="1"/>
  <c r="T61" i="1"/>
  <c r="U59" i="1"/>
  <c r="U56" i="1"/>
  <c r="P58" i="1"/>
  <c r="N59" i="1"/>
  <c r="P59" i="1"/>
  <c r="N56" i="1"/>
  <c r="P56" i="1"/>
  <c r="P60" i="1"/>
  <c r="P57" i="1"/>
  <c r="T23" i="1"/>
  <c r="T27" i="1"/>
  <c r="T24" i="1"/>
  <c r="T28" i="1"/>
  <c r="U26" i="1"/>
  <c r="U23" i="1"/>
  <c r="O26" i="1"/>
  <c r="P24" i="1"/>
  <c r="O23" i="1"/>
  <c r="P25" i="1"/>
  <c r="O24" i="1"/>
  <c r="O28" i="1"/>
  <c r="P26" i="1"/>
  <c r="P27" i="1"/>
  <c r="P28" i="1"/>
  <c r="G55" i="1"/>
  <c r="E18" i="1"/>
  <c r="E19" i="1"/>
  <c r="E20" i="1"/>
  <c r="E21" i="1"/>
  <c r="E22" i="1"/>
  <c r="E23" i="1"/>
  <c r="E17" i="1"/>
  <c r="D18" i="1"/>
  <c r="D19" i="1"/>
  <c r="D20" i="1"/>
  <c r="D21" i="1"/>
  <c r="D22" i="1"/>
  <c r="D17" i="1"/>
  <c r="C18" i="1"/>
  <c r="C19" i="1"/>
  <c r="C20" i="1"/>
  <c r="C21" i="1"/>
  <c r="C22" i="1"/>
  <c r="C23" i="1"/>
  <c r="C17" i="1"/>
  <c r="H22" i="1" l="1"/>
  <c r="I5" i="1"/>
  <c r="I21" i="1" s="1"/>
  <c r="G21" i="1"/>
  <c r="I15" i="1"/>
  <c r="I14" i="1"/>
  <c r="I13" i="1"/>
  <c r="I12" i="1"/>
  <c r="I11" i="1"/>
  <c r="I10" i="1"/>
  <c r="H14" i="1"/>
  <c r="H13" i="1"/>
  <c r="H12" i="1"/>
  <c r="H11" i="1"/>
  <c r="H10" i="1"/>
  <c r="I9" i="1"/>
  <c r="H9" i="1"/>
  <c r="G15" i="1"/>
  <c r="G14" i="1"/>
  <c r="G13" i="1"/>
  <c r="G12" i="1"/>
  <c r="G11" i="1"/>
  <c r="G10" i="1"/>
  <c r="G9" i="1"/>
  <c r="H19" i="1" l="1"/>
  <c r="H21" i="1"/>
  <c r="G20" i="1"/>
  <c r="G17" i="1"/>
  <c r="G19" i="1"/>
  <c r="G23" i="1"/>
  <c r="I23" i="1"/>
  <c r="H17" i="1"/>
  <c r="H20" i="1"/>
  <c r="H18" i="1"/>
  <c r="I18" i="1"/>
  <c r="I20" i="1"/>
  <c r="G22" i="1"/>
  <c r="G18" i="1"/>
  <c r="I22" i="1"/>
  <c r="I19" i="1"/>
  <c r="I17" i="1"/>
  <c r="G25" i="1" l="1"/>
  <c r="H25" i="1"/>
  <c r="I25" i="1"/>
</calcChain>
</file>

<file path=xl/sharedStrings.xml><?xml version="1.0" encoding="utf-8"?>
<sst xmlns="http://schemas.openxmlformats.org/spreadsheetml/2006/main" count="571" uniqueCount="199">
  <si>
    <t xml:space="preserve">Cheng-Prusoff </t>
  </si>
  <si>
    <t>Ki= IC50/(([A]/EC50)+1)</t>
  </si>
  <si>
    <t>[A] in nM</t>
  </si>
  <si>
    <t>IC50 in nM</t>
  </si>
  <si>
    <t>fen</t>
  </si>
  <si>
    <t>EC50 DAMGO in nM</t>
  </si>
  <si>
    <t>Fen [µM]</t>
  </si>
  <si>
    <t>08.03.10</t>
  </si>
  <si>
    <t>06.05.2010</t>
  </si>
  <si>
    <t>07.05.2010</t>
  </si>
  <si>
    <t>12.05.2010</t>
  </si>
  <si>
    <t>16.10.2013</t>
  </si>
  <si>
    <t>17.10.2013</t>
  </si>
  <si>
    <t>22.10.2013</t>
  </si>
  <si>
    <t>10 µM NLX</t>
  </si>
  <si>
    <t>0,001896</t>
  </si>
  <si>
    <t>0,007455</t>
  </si>
  <si>
    <t>0,005835</t>
  </si>
  <si>
    <t>0,005765</t>
  </si>
  <si>
    <t>0,004618</t>
  </si>
  <si>
    <t>0,004196</t>
  </si>
  <si>
    <t>0,004058</t>
  </si>
  <si>
    <t>0,002996</t>
  </si>
  <si>
    <t>0,006321</t>
  </si>
  <si>
    <t>0,008007</t>
  </si>
  <si>
    <t>0,01110</t>
  </si>
  <si>
    <t>0,006435</t>
  </si>
  <si>
    <t>10.05.2010</t>
  </si>
  <si>
    <t>pH 7,4</t>
  </si>
  <si>
    <t>pH 6,5</t>
  </si>
  <si>
    <t>cpm</t>
  </si>
  <si>
    <t>0,0007281</t>
  </si>
  <si>
    <t>0,004474</t>
  </si>
  <si>
    <t>0,003989</t>
  </si>
  <si>
    <t>0,004610</t>
  </si>
  <si>
    <t>0,0009499</t>
  </si>
  <si>
    <t>0,001533</t>
  </si>
  <si>
    <t>0,0006325</t>
  </si>
  <si>
    <t>pH</t>
  </si>
  <si>
    <t>pH 5,5</t>
  </si>
  <si>
    <t>Ki fen</t>
  </si>
  <si>
    <t>[A]/EC50</t>
  </si>
  <si>
    <t>IC50 in µM</t>
  </si>
  <si>
    <t>mean</t>
  </si>
  <si>
    <t>NFEPP</t>
  </si>
  <si>
    <t>0,06000</t>
  </si>
  <si>
    <t>0,1475</t>
  </si>
  <si>
    <t>0,03461</t>
  </si>
  <si>
    <t>0,1783</t>
  </si>
  <si>
    <t>0,04146</t>
  </si>
  <si>
    <t>0,1303</t>
  </si>
  <si>
    <t>0,06259</t>
  </si>
  <si>
    <t>0,0003370</t>
  </si>
  <si>
    <t>0,01951</t>
  </si>
  <si>
    <t>0,005802</t>
  </si>
  <si>
    <t>0,01834</t>
  </si>
  <si>
    <t>0,02696</t>
  </si>
  <si>
    <t>0,02646</t>
  </si>
  <si>
    <t>0,01261</t>
  </si>
  <si>
    <t>0,01108</t>
  </si>
  <si>
    <t>0,04764</t>
  </si>
  <si>
    <t>0,0005574</t>
  </si>
  <si>
    <t>0,03587</t>
  </si>
  <si>
    <t>0,02605</t>
  </si>
  <si>
    <t>0,0004594</t>
  </si>
  <si>
    <t>0,01199</t>
  </si>
  <si>
    <t>Ki NFEPP</t>
  </si>
  <si>
    <t>Std. Deviation</t>
  </si>
  <si>
    <t>Std. Error</t>
  </si>
  <si>
    <t>Fentanyl 90 min</t>
  </si>
  <si>
    <t>NFEPP 90 min</t>
  </si>
  <si>
    <t>90 min</t>
  </si>
  <si>
    <t>NFEPP [µM]</t>
  </si>
  <si>
    <t>12.04.10</t>
  </si>
  <si>
    <t>16.04.10</t>
  </si>
  <si>
    <t>19.04.10</t>
  </si>
  <si>
    <t>26.04.10</t>
  </si>
  <si>
    <t>28.10.2013</t>
  </si>
  <si>
    <t>22.04.10</t>
  </si>
  <si>
    <t>30.04.2010</t>
  </si>
  <si>
    <t>30 min</t>
  </si>
  <si>
    <t>Fentanyl 30 min</t>
  </si>
  <si>
    <t>NFEPP 30 min</t>
  </si>
  <si>
    <t>1,033</t>
  </si>
  <si>
    <t>0,4216</t>
  </si>
  <si>
    <t>21.10.2014</t>
  </si>
  <si>
    <t>20.11.2014</t>
  </si>
  <si>
    <t>27.11.2014</t>
  </si>
  <si>
    <t>06.01.2015</t>
  </si>
  <si>
    <t>08.01.2015</t>
  </si>
  <si>
    <t>15.01.2015</t>
  </si>
  <si>
    <t>03.11.2014</t>
  </si>
  <si>
    <t>26.11.2014</t>
  </si>
  <si>
    <t>01.12.2014</t>
  </si>
  <si>
    <t>22.01.2015a</t>
  </si>
  <si>
    <t>22.01.2015b</t>
  </si>
  <si>
    <t>27.01.2015</t>
  </si>
  <si>
    <t>15 min</t>
  </si>
  <si>
    <t>Fentanyl 15 min</t>
  </si>
  <si>
    <t>NFEPP 15 min</t>
  </si>
  <si>
    <t>26.01.2015</t>
  </si>
  <si>
    <t>22.10.2014</t>
  </si>
  <si>
    <t>04.12.2014</t>
  </si>
  <si>
    <t>11.02.2015</t>
  </si>
  <si>
    <t>pH 7.4</t>
  </si>
  <si>
    <t>pH 6.5</t>
  </si>
  <si>
    <t>pH 5.5</t>
  </si>
  <si>
    <t>30.10.2013</t>
  </si>
  <si>
    <t>³H-DAMGO (nM)</t>
  </si>
  <si>
    <t>unblocked (cpm)</t>
  </si>
  <si>
    <t>blocked by NLX (cpm)</t>
  </si>
  <si>
    <t>protein conc. per sample = 100 µg</t>
  </si>
  <si>
    <t>0,9179</t>
  </si>
  <si>
    <t>1,379</t>
  </si>
  <si>
    <t>0,7018</t>
  </si>
  <si>
    <t>0,5316</t>
  </si>
  <si>
    <t>0,3836</t>
  </si>
  <si>
    <t>0,2653</t>
  </si>
  <si>
    <t>0,2170</t>
  </si>
  <si>
    <t>0,1450</t>
  </si>
  <si>
    <t>7,252</t>
  </si>
  <si>
    <t>6,848</t>
  </si>
  <si>
    <t>1,637</t>
  </si>
  <si>
    <t>13,67</t>
  </si>
  <si>
    <t>2,588</t>
  </si>
  <si>
    <t>0,6681</t>
  </si>
  <si>
    <t>4,835</t>
  </si>
  <si>
    <t>1,050</t>
  </si>
  <si>
    <t>0,4309</t>
  </si>
  <si>
    <t>0,3537</t>
  </si>
  <si>
    <t>0,8823</t>
  </si>
  <si>
    <t>0,1759</t>
  </si>
  <si>
    <t>0,1444</t>
  </si>
  <si>
    <t>0,3602</t>
  </si>
  <si>
    <t>0,8757</t>
  </si>
  <si>
    <t>2,128</t>
  </si>
  <si>
    <t>0,3575</t>
  </si>
  <si>
    <t>0,8689</t>
  </si>
  <si>
    <t>1,120</t>
  </si>
  <si>
    <t>0,6274</t>
  </si>
  <si>
    <t>0,2561</t>
  </si>
  <si>
    <t>0,2725</t>
  </si>
  <si>
    <t>0,5271</t>
  </si>
  <si>
    <t>0,1045</t>
  </si>
  <si>
    <t>0,1113</t>
  </si>
  <si>
    <t>0,2152</t>
  </si>
  <si>
    <t>0,2419</t>
  </si>
  <si>
    <t>0,7871</t>
  </si>
  <si>
    <t>7,981</t>
  </si>
  <si>
    <t>0,09876</t>
  </si>
  <si>
    <t>0,3213</t>
  </si>
  <si>
    <t>3,258</t>
  </si>
  <si>
    <t>specific activity of ³H-DAMGO: 51 Ci/mmol</t>
  </si>
  <si>
    <t>Counter efficacy: 69 %</t>
  </si>
  <si>
    <r>
      <t xml:space="preserve">0,9179  </t>
    </r>
    <r>
      <rPr>
        <sz val="11"/>
        <color theme="1"/>
        <rFont val="Calibri"/>
        <family val="2"/>
      </rPr>
      <t>± 0,2653</t>
    </r>
  </si>
  <si>
    <t>1,379 ± 0,2170</t>
  </si>
  <si>
    <t>1,058 ± 0,145</t>
  </si>
  <si>
    <t>17,93 ± 4,835</t>
  </si>
  <si>
    <t>3,674* ± 0,6681</t>
  </si>
  <si>
    <t>7,252 ± 2,588</t>
  </si>
  <si>
    <t>Ki fen (nM)</t>
  </si>
  <si>
    <t>Ki NFEPP (nM)</t>
  </si>
  <si>
    <t>1,496 ± 0,1759</t>
  </si>
  <si>
    <t>1,050 ± 0,1444</t>
  </si>
  <si>
    <t>1,506 ± 0,3602</t>
  </si>
  <si>
    <t>15,79 ± 0,8689</t>
  </si>
  <si>
    <t>2,335*** ± 0,3575</t>
  </si>
  <si>
    <t>3,419*** ± 0,4216</t>
  </si>
  <si>
    <t>0,9642 ± 0,2152</t>
  </si>
  <si>
    <t>0,6274 ± 0,1113</t>
  </si>
  <si>
    <t>1,120 ± 0,1045</t>
  </si>
  <si>
    <t>17,56 ± 3,258</t>
  </si>
  <si>
    <t>2,196*** ± 0,3213</t>
  </si>
  <si>
    <t>3,074*** ± 0,099</t>
  </si>
  <si>
    <t>Ki fen (µM)</t>
  </si>
  <si>
    <t>Mean (nM)</t>
  </si>
  <si>
    <t>17,93***</t>
  </si>
  <si>
    <t>3,419*</t>
  </si>
  <si>
    <t>15,79***</t>
  </si>
  <si>
    <t>17,56**</t>
  </si>
  <si>
    <t>2way ANOVA with Bonferroni's</t>
  </si>
  <si>
    <t>Kruskal Wallis with Dunn's post-test</t>
  </si>
  <si>
    <t>Figure 2A</t>
  </si>
  <si>
    <t>Figure 2B</t>
  </si>
  <si>
    <t xml:space="preserve"> </t>
  </si>
  <si>
    <t>Figure 2 A and B inserts</t>
  </si>
  <si>
    <t>Figure 2 A insert</t>
  </si>
  <si>
    <t>Figure 2 B insert</t>
  </si>
  <si>
    <t>Figure S1 A insert</t>
  </si>
  <si>
    <t>Figure S1 C insert</t>
  </si>
  <si>
    <t>Figure S1 B insert</t>
  </si>
  <si>
    <t>Figure S1 D insert</t>
  </si>
  <si>
    <t>Figure S1 A</t>
  </si>
  <si>
    <t>Figure S1 C</t>
  </si>
  <si>
    <t>Figure S1 B</t>
  </si>
  <si>
    <t>Figure S1 D</t>
  </si>
  <si>
    <t>Data needed to calculate the Kd (EC50) for ³H-DAMGO that was necessary to calculate the Ki (inserts) for Figures 2 A and B and S1 A-D</t>
  </si>
  <si>
    <t>Figure S1 A and B inserts</t>
  </si>
  <si>
    <t>Figure S1 C and D inserts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</si>
</sst>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rgb="FF0000FF"/>
      <name val="Arial"/>
    </font>
    <font>
      <b/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3" fillId="5" borderId="0" applyNumberFormat="0" applyBorder="0" applyAlignment="0" applyProtection="0"/>
  </cellStyleXfs>
  <cellXfs count="64">
    <xf numFmtId="0" fontId="0" fillId="0" borderId="0" xfId="0"/>
    <xf numFmtId="2" fontId="0" fillId="0" borderId="0" xfId="0" applyNumberFormat="1"/>
    <xf numFmtId="2" fontId="0" fillId="0" borderId="1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2" borderId="0" xfId="1"/>
    <xf numFmtId="2" fontId="0" fillId="0" borderId="3" xfId="0" applyNumberFormat="1" applyBorder="1"/>
    <xf numFmtId="0" fontId="0" fillId="0" borderId="2" xfId="0" applyBorder="1"/>
    <xf numFmtId="0" fontId="2" fillId="2" borderId="2" xfId="1" applyBorder="1"/>
    <xf numFmtId="0" fontId="1" fillId="0" borderId="2" xfId="0" applyFont="1" applyBorder="1"/>
    <xf numFmtId="0" fontId="0" fillId="0" borderId="4" xfId="0" applyBorder="1"/>
    <xf numFmtId="0" fontId="1" fillId="0" borderId="4" xfId="0" applyFont="1" applyBorder="1"/>
    <xf numFmtId="0" fontId="0" fillId="0" borderId="1" xfId="0" applyBorder="1"/>
    <xf numFmtId="0" fontId="0" fillId="0" borderId="3" xfId="0" applyBorder="1"/>
    <xf numFmtId="2" fontId="2" fillId="2" borderId="1" xfId="1" applyNumberFormat="1" applyBorder="1"/>
    <xf numFmtId="2" fontId="2" fillId="2" borderId="3" xfId="1" applyNumberFormat="1" applyBorder="1"/>
    <xf numFmtId="0" fontId="2" fillId="2" borderId="1" xfId="1" applyBorder="1"/>
    <xf numFmtId="0" fontId="2" fillId="2" borderId="3" xfId="1" applyBorder="1"/>
    <xf numFmtId="0" fontId="2" fillId="2" borderId="5" xfId="1" applyBorder="1" applyAlignment="1">
      <alignment horizontal="left"/>
    </xf>
    <xf numFmtId="0" fontId="2" fillId="2" borderId="6" xfId="1" applyBorder="1"/>
    <xf numFmtId="0" fontId="2" fillId="2" borderId="7" xfId="1" applyBorder="1"/>
    <xf numFmtId="0" fontId="2" fillId="2" borderId="8" xfId="1" applyBorder="1" applyAlignment="1">
      <alignment horizontal="left"/>
    </xf>
    <xf numFmtId="0" fontId="2" fillId="2" borderId="0" xfId="1" applyBorder="1"/>
    <xf numFmtId="0" fontId="2" fillId="2" borderId="9" xfId="1" applyBorder="1"/>
    <xf numFmtId="0" fontId="2" fillId="2" borderId="10" xfId="1" applyBorder="1" applyAlignment="1">
      <alignment horizontal="left"/>
    </xf>
    <xf numFmtId="0" fontId="2" fillId="2" borderId="11" xfId="1" applyBorder="1"/>
    <xf numFmtId="0" fontId="2" fillId="2" borderId="12" xfId="1" applyBorder="1"/>
    <xf numFmtId="0" fontId="0" fillId="0" borderId="13" xfId="0" applyBorder="1"/>
    <xf numFmtId="0" fontId="0" fillId="0" borderId="14" xfId="0" applyBorder="1"/>
    <xf numFmtId="2" fontId="0" fillId="0" borderId="14" xfId="0" applyNumberFormat="1" applyBorder="1"/>
    <xf numFmtId="0" fontId="1" fillId="0" borderId="14" xfId="0" applyFont="1" applyBorder="1"/>
    <xf numFmtId="0" fontId="5" fillId="4" borderId="0" xfId="3" applyAlignment="1">
      <alignment horizontal="center"/>
    </xf>
    <xf numFmtId="0" fontId="7" fillId="0" borderId="0" xfId="0" applyFont="1"/>
    <xf numFmtId="0" fontId="5" fillId="4" borderId="13" xfId="3" applyBorder="1"/>
    <xf numFmtId="0" fontId="5" fillId="4" borderId="14" xfId="3" applyBorder="1"/>
    <xf numFmtId="0" fontId="0" fillId="0" borderId="11" xfId="0" applyBorder="1"/>
    <xf numFmtId="0" fontId="0" fillId="0" borderId="15" xfId="0" applyBorder="1"/>
    <xf numFmtId="0" fontId="3" fillId="5" borderId="0" xfId="4"/>
    <xf numFmtId="0" fontId="3" fillId="5" borderId="2" xfId="4" applyBorder="1"/>
    <xf numFmtId="2" fontId="5" fillId="4" borderId="1" xfId="3" applyNumberFormat="1" applyBorder="1"/>
    <xf numFmtId="2" fontId="5" fillId="4" borderId="3" xfId="3" applyNumberFormat="1" applyBorder="1"/>
    <xf numFmtId="0" fontId="5" fillId="4" borderId="1" xfId="3" applyBorder="1"/>
    <xf numFmtId="0" fontId="5" fillId="4" borderId="3" xfId="3" applyBorder="1"/>
    <xf numFmtId="0" fontId="0" fillId="0" borderId="10" xfId="0" applyBorder="1"/>
    <xf numFmtId="0" fontId="8" fillId="3" borderId="0" xfId="2" applyFont="1"/>
    <xf numFmtId="0" fontId="6" fillId="0" borderId="0" xfId="0" applyFont="1"/>
    <xf numFmtId="0" fontId="9" fillId="0" borderId="0" xfId="0" applyFont="1"/>
    <xf numFmtId="0" fontId="2" fillId="2" borderId="5" xfId="1" applyBorder="1"/>
    <xf numFmtId="0" fontId="2" fillId="2" borderId="8" xfId="1" applyBorder="1"/>
    <xf numFmtId="0" fontId="2" fillId="2" borderId="10" xfId="1" applyBorder="1"/>
    <xf numFmtId="16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10" fillId="0" borderId="0" xfId="0" applyNumberFormat="1" applyFont="1"/>
    <xf numFmtId="0" fontId="2" fillId="2" borderId="0" xfId="1" applyBorder="1" applyAlignment="1">
      <alignment horizontal="left"/>
    </xf>
    <xf numFmtId="0" fontId="12" fillId="6" borderId="0" xfId="2" applyFont="1" applyFill="1"/>
    <xf numFmtId="0" fontId="12" fillId="6" borderId="0" xfId="0" applyFont="1" applyFill="1"/>
    <xf numFmtId="0" fontId="8" fillId="6" borderId="0" xfId="2" applyFont="1" applyFill="1"/>
    <xf numFmtId="0" fontId="6" fillId="6" borderId="0" xfId="0" applyFont="1" applyFill="1"/>
    <xf numFmtId="0" fontId="6" fillId="6" borderId="14" xfId="0" applyFont="1" applyFill="1" applyBorder="1"/>
    <xf numFmtId="0" fontId="9" fillId="0" borderId="0" xfId="0" applyFont="1" applyAlignment="1">
      <alignment horizontal="center"/>
    </xf>
    <xf numFmtId="0" fontId="0" fillId="6" borderId="0" xfId="0" applyFill="1"/>
    <xf numFmtId="0" fontId="6" fillId="6" borderId="0" xfId="0" applyFont="1" applyFill="1" applyBorder="1"/>
  </cellXfs>
  <cellStyles count="5">
    <cellStyle name="20 % - Akzent6" xfId="4" builtinId="50"/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opLeftCell="A15" workbookViewId="0">
      <selection activeCell="S34" sqref="S34"/>
    </sheetView>
  </sheetViews>
  <sheetFormatPr baseColWidth="10" defaultRowHeight="15" x14ac:dyDescent="0.25"/>
  <cols>
    <col min="1" max="1" width="16.5703125" customWidth="1"/>
    <col min="11" max="11" width="11.42578125" style="29"/>
    <col min="12" max="12" width="16" customWidth="1"/>
    <col min="17" max="17" width="11.42578125" style="29"/>
    <col min="18" max="18" width="14.5703125" customWidth="1"/>
  </cols>
  <sheetData>
    <row r="1" spans="1:22" x14ac:dyDescent="0.25">
      <c r="A1" s="58" t="s">
        <v>69</v>
      </c>
      <c r="B1" s="59" t="s">
        <v>186</v>
      </c>
      <c r="C1" s="59"/>
      <c r="K1" s="28"/>
      <c r="L1" s="45" t="s">
        <v>81</v>
      </c>
      <c r="M1" s="59" t="s">
        <v>188</v>
      </c>
      <c r="N1" s="62"/>
      <c r="Q1" s="28"/>
      <c r="R1" s="45" t="s">
        <v>98</v>
      </c>
      <c r="S1" s="59" t="s">
        <v>189</v>
      </c>
      <c r="T1" s="62"/>
    </row>
    <row r="2" spans="1:22" x14ac:dyDescent="0.25">
      <c r="G2" s="6" t="s">
        <v>0</v>
      </c>
      <c r="H2" s="6"/>
      <c r="I2" s="6" t="s">
        <v>1</v>
      </c>
      <c r="J2" s="6"/>
    </row>
    <row r="3" spans="1:22" s="1" customFormat="1" x14ac:dyDescent="0.25">
      <c r="A3" s="1" t="s">
        <v>38</v>
      </c>
      <c r="C3" s="40">
        <v>5.5</v>
      </c>
      <c r="D3" s="41">
        <v>6.5</v>
      </c>
      <c r="E3" s="41">
        <v>7.4</v>
      </c>
      <c r="K3" s="30"/>
      <c r="L3" s="1" t="s">
        <v>38</v>
      </c>
      <c r="N3" s="40">
        <v>5.5</v>
      </c>
      <c r="O3" s="41">
        <v>6.5</v>
      </c>
      <c r="P3" s="41">
        <v>7.4</v>
      </c>
      <c r="Q3" s="30"/>
      <c r="R3" s="1" t="s">
        <v>38</v>
      </c>
      <c r="T3" s="40">
        <v>5.5</v>
      </c>
      <c r="U3" s="41">
        <v>6.5</v>
      </c>
      <c r="V3" s="41">
        <v>7.4</v>
      </c>
    </row>
    <row r="4" spans="1:22" x14ac:dyDescent="0.25">
      <c r="D4" s="8"/>
      <c r="E4" s="8"/>
      <c r="G4" s="40">
        <v>5.5</v>
      </c>
      <c r="H4" s="41">
        <v>6.5</v>
      </c>
      <c r="I4" s="41">
        <v>7.4</v>
      </c>
      <c r="O4" s="8"/>
      <c r="P4" s="8"/>
      <c r="U4" s="8"/>
      <c r="V4" s="8"/>
    </row>
    <row r="5" spans="1:22" x14ac:dyDescent="0.25">
      <c r="A5" t="s">
        <v>5</v>
      </c>
      <c r="C5">
        <v>2.4500000000000002</v>
      </c>
      <c r="D5" s="8">
        <v>1.006</v>
      </c>
      <c r="E5" s="8">
        <v>1.121</v>
      </c>
      <c r="F5" t="s">
        <v>41</v>
      </c>
      <c r="G5" s="38">
        <f>C6/C5</f>
        <v>1.6326530612244896</v>
      </c>
      <c r="H5" s="39">
        <f>D6/D5</f>
        <v>3.9761431411530817</v>
      </c>
      <c r="I5" s="39">
        <f>E6/E5</f>
        <v>3.568242640499554</v>
      </c>
      <c r="L5" t="s">
        <v>5</v>
      </c>
      <c r="N5">
        <v>2.4500000000000002</v>
      </c>
      <c r="O5" s="8">
        <v>1.006</v>
      </c>
      <c r="P5" s="8">
        <v>1.121</v>
      </c>
      <c r="R5" t="s">
        <v>5</v>
      </c>
      <c r="T5">
        <v>2.4500000000000002</v>
      </c>
      <c r="U5" s="8">
        <v>1.006</v>
      </c>
      <c r="V5" s="8">
        <v>1.121</v>
      </c>
    </row>
    <row r="6" spans="1:22" x14ac:dyDescent="0.25">
      <c r="A6" t="s">
        <v>2</v>
      </c>
      <c r="C6">
        <v>4</v>
      </c>
      <c r="D6" s="8">
        <v>4</v>
      </c>
      <c r="E6" s="8">
        <v>4</v>
      </c>
      <c r="H6" s="8"/>
      <c r="I6" s="8"/>
      <c r="L6" t="s">
        <v>2</v>
      </c>
      <c r="N6">
        <v>4</v>
      </c>
      <c r="O6" s="8">
        <v>4</v>
      </c>
      <c r="P6" s="8">
        <v>4</v>
      </c>
      <c r="R6" t="s">
        <v>2</v>
      </c>
      <c r="T6">
        <v>4</v>
      </c>
      <c r="U6" s="8">
        <v>4</v>
      </c>
      <c r="V6" s="8">
        <v>4</v>
      </c>
    </row>
    <row r="7" spans="1:22" x14ac:dyDescent="0.25">
      <c r="H7" s="8"/>
      <c r="I7" s="8"/>
      <c r="L7" t="s">
        <v>41</v>
      </c>
      <c r="N7" s="38">
        <f>N6/N5</f>
        <v>1.6326530612244896</v>
      </c>
      <c r="O7" s="39">
        <f t="shared" ref="O7:P7" si="0">O6/O5</f>
        <v>3.9761431411530817</v>
      </c>
      <c r="P7" s="39">
        <f t="shared" si="0"/>
        <v>3.568242640499554</v>
      </c>
      <c r="R7" t="s">
        <v>41</v>
      </c>
      <c r="T7" s="38">
        <f>T6/T5</f>
        <v>1.6326530612244896</v>
      </c>
      <c r="U7" s="39">
        <f t="shared" ref="U7" si="1">U6/U5</f>
        <v>3.9761431411530817</v>
      </c>
      <c r="V7" s="39">
        <f t="shared" ref="V7" si="2">V6/V5</f>
        <v>3.568242640499554</v>
      </c>
    </row>
    <row r="8" spans="1:22" x14ac:dyDescent="0.25">
      <c r="G8" s="2">
        <v>5.5</v>
      </c>
      <c r="H8" s="7">
        <v>6.5</v>
      </c>
      <c r="I8" s="7">
        <v>7.4</v>
      </c>
      <c r="O8" s="8"/>
      <c r="P8" s="8"/>
    </row>
    <row r="9" spans="1:22" x14ac:dyDescent="0.25">
      <c r="A9" t="s">
        <v>42</v>
      </c>
      <c r="B9" t="s">
        <v>4</v>
      </c>
      <c r="C9" s="3" t="s">
        <v>31</v>
      </c>
      <c r="D9" s="3" t="s">
        <v>22</v>
      </c>
      <c r="E9" t="s">
        <v>15</v>
      </c>
      <c r="F9" t="s">
        <v>174</v>
      </c>
      <c r="G9">
        <f>C9/((C6/C5)+1)</f>
        <v>2.7656511627906975E-4</v>
      </c>
      <c r="H9" s="8">
        <f>D9/((D6/D5)+1)</f>
        <v>6.0207271274470629E-4</v>
      </c>
      <c r="I9" s="8">
        <f>E9/((E6/E5)+1)</f>
        <v>4.1503925014645576E-4</v>
      </c>
      <c r="M9" t="s">
        <v>42</v>
      </c>
      <c r="N9" s="3">
        <v>5.4440000000000001E-3</v>
      </c>
      <c r="O9" s="10">
        <v>3.898E-3</v>
      </c>
      <c r="P9" s="10">
        <v>1.153E-2</v>
      </c>
      <c r="S9" t="s">
        <v>42</v>
      </c>
      <c r="T9" s="47">
        <v>2.921E-3</v>
      </c>
      <c r="U9" s="47">
        <v>3.539E-3</v>
      </c>
      <c r="V9" s="47">
        <v>5.6090000000000003E-3</v>
      </c>
    </row>
    <row r="10" spans="1:22" x14ac:dyDescent="0.25">
      <c r="C10" s="3" t="s">
        <v>32</v>
      </c>
      <c r="D10" s="3" t="s">
        <v>23</v>
      </c>
      <c r="E10" t="s">
        <v>16</v>
      </c>
      <c r="F10" t="s">
        <v>40</v>
      </c>
      <c r="G10">
        <f>C10/((C6/C5)+1)</f>
        <v>1.6994263565891471E-3</v>
      </c>
      <c r="H10" s="8">
        <f>D10/((D6/D5)+1)</f>
        <v>1.2702608869356773E-3</v>
      </c>
      <c r="I10" s="8">
        <f>E10/((E6/E5)+1)</f>
        <v>1.6319185705916813E-3</v>
      </c>
      <c r="N10" s="3">
        <v>2.2030000000000001E-3</v>
      </c>
      <c r="O10" s="10">
        <v>3.4099999999999998E-3</v>
      </c>
      <c r="P10" s="10">
        <v>6.5929999999999999E-3</v>
      </c>
      <c r="T10" s="47">
        <v>2.2139999999999998E-3</v>
      </c>
      <c r="U10" s="47">
        <v>2.8960000000000001E-3</v>
      </c>
      <c r="V10" s="47">
        <v>7.0020000000000004E-3</v>
      </c>
    </row>
    <row r="11" spans="1:22" x14ac:dyDescent="0.25">
      <c r="C11" s="3" t="s">
        <v>33</v>
      </c>
      <c r="D11" s="3" t="s">
        <v>24</v>
      </c>
      <c r="E11" t="s">
        <v>17</v>
      </c>
      <c r="F11" t="s">
        <v>40</v>
      </c>
      <c r="G11">
        <f>C11/((C6/C5)+1)</f>
        <v>1.5152015503875969E-3</v>
      </c>
      <c r="H11" s="8">
        <f>D11/((D6/D5)+1)</f>
        <v>1.6090775069916101E-3</v>
      </c>
      <c r="I11" s="8">
        <f>E11/((E6/E5)+1)</f>
        <v>1.2772964264792033E-3</v>
      </c>
      <c r="N11" s="3">
        <v>3.1199999999999999E-3</v>
      </c>
      <c r="O11" s="10">
        <v>4.8069999999999996E-3</v>
      </c>
      <c r="P11" s="10">
        <v>3.8839999999999999E-3</v>
      </c>
      <c r="T11" s="47">
        <v>2.3040000000000001E-3</v>
      </c>
      <c r="U11" s="47">
        <v>9.0169999999999996E-4</v>
      </c>
      <c r="V11" s="47">
        <v>5.9350000000000002E-3</v>
      </c>
    </row>
    <row r="12" spans="1:22" x14ac:dyDescent="0.25">
      <c r="C12" s="3" t="s">
        <v>34</v>
      </c>
      <c r="D12" s="3" t="s">
        <v>25</v>
      </c>
      <c r="E12" t="s">
        <v>18</v>
      </c>
      <c r="F12" t="s">
        <v>40</v>
      </c>
      <c r="G12">
        <f>C12/((C6/C5)+1)</f>
        <v>1.7510852713178296E-3</v>
      </c>
      <c r="H12" s="8">
        <f>D12/((D6/D5)+1)</f>
        <v>2.2306432281262484E-3</v>
      </c>
      <c r="I12" s="8">
        <f>E12/((E6/E5)+1)</f>
        <v>1.2619732474126149E-3</v>
      </c>
      <c r="N12" s="3">
        <v>4.5389999999999996E-3</v>
      </c>
      <c r="O12" s="10">
        <v>4.4099999999999999E-3</v>
      </c>
      <c r="P12" s="10">
        <v>1.361E-3</v>
      </c>
      <c r="T12" s="47">
        <v>3.9439999999999996E-3</v>
      </c>
      <c r="U12" s="47">
        <v>2.9320000000000001E-3</v>
      </c>
      <c r="V12" s="47">
        <v>3.2239999999999999E-3</v>
      </c>
    </row>
    <row r="13" spans="1:22" x14ac:dyDescent="0.25">
      <c r="C13" s="3" t="s">
        <v>35</v>
      </c>
      <c r="D13" s="3" t="s">
        <v>23</v>
      </c>
      <c r="E13" t="s">
        <v>19</v>
      </c>
      <c r="F13" t="s">
        <v>40</v>
      </c>
      <c r="G13">
        <f>C13/((C6/C5)+1)</f>
        <v>3.6081472868217053E-4</v>
      </c>
      <c r="H13" s="8">
        <f>D13/((D6/D5)+1)</f>
        <v>1.2702608869356773E-3</v>
      </c>
      <c r="I13" s="8">
        <f>E13/((E6/E5)+1)</f>
        <v>1.0108920132786566E-3</v>
      </c>
      <c r="N13" s="3">
        <v>4.0470000000000002E-3</v>
      </c>
      <c r="O13" s="10">
        <v>7.6030000000000004E-3</v>
      </c>
      <c r="P13" s="10">
        <v>1.1350000000000001E-2</v>
      </c>
      <c r="T13" s="47">
        <v>2.8080000000000002E-3</v>
      </c>
      <c r="U13" s="47">
        <v>5.11E-3</v>
      </c>
      <c r="V13" s="47">
        <v>4.3839999999999999E-3</v>
      </c>
    </row>
    <row r="14" spans="1:22" x14ac:dyDescent="0.25">
      <c r="C14" s="3" t="s">
        <v>36</v>
      </c>
      <c r="D14" s="3" t="s">
        <v>26</v>
      </c>
      <c r="E14" t="s">
        <v>20</v>
      </c>
      <c r="F14" t="s">
        <v>40</v>
      </c>
      <c r="G14">
        <f>C14/((C6/C5)+1)</f>
        <v>5.8230232558139532E-4</v>
      </c>
      <c r="H14" s="8">
        <f>D14/((D6/D5)+1)</f>
        <v>1.2931701957650818E-3</v>
      </c>
      <c r="I14" s="8">
        <f>E14/((E6/E5)+1)</f>
        <v>9.1851513376293699E-4</v>
      </c>
      <c r="N14" s="3">
        <v>4.274E-3</v>
      </c>
      <c r="O14" s="10">
        <v>7.2090000000000001E-3</v>
      </c>
      <c r="P14" s="10">
        <v>6.5659999999999998E-3</v>
      </c>
      <c r="T14" s="47">
        <v>3.5019999999999999E-3</v>
      </c>
      <c r="U14" s="47">
        <v>3.3530000000000001E-3</v>
      </c>
      <c r="V14" s="47">
        <v>2.7480000000000001E-4</v>
      </c>
    </row>
    <row r="15" spans="1:22" x14ac:dyDescent="0.25">
      <c r="C15" s="3" t="s">
        <v>37</v>
      </c>
      <c r="E15" t="s">
        <v>21</v>
      </c>
      <c r="F15" t="s">
        <v>40</v>
      </c>
      <c r="G15">
        <f>C15/((C6/C5)+1)</f>
        <v>2.4025193798449615E-4</v>
      </c>
      <c r="H15" s="8"/>
      <c r="I15" s="8">
        <f>E15/((E6/E5)+1)</f>
        <v>8.8830658074594813E-4</v>
      </c>
      <c r="O15" s="8"/>
      <c r="P15" s="8"/>
    </row>
    <row r="16" spans="1:22" x14ac:dyDescent="0.25">
      <c r="D16" s="46"/>
      <c r="G16" s="15">
        <v>5.5</v>
      </c>
      <c r="H16" s="16">
        <v>6.5</v>
      </c>
      <c r="I16" s="16">
        <v>7.4</v>
      </c>
      <c r="M16" t="s">
        <v>3</v>
      </c>
      <c r="N16">
        <f>N9*1000</f>
        <v>5.444</v>
      </c>
      <c r="O16" s="8">
        <f t="shared" ref="O16:P16" si="3">O9*1000</f>
        <v>3.8980000000000001</v>
      </c>
      <c r="P16" s="8">
        <f t="shared" si="3"/>
        <v>11.530000000000001</v>
      </c>
      <c r="S16" t="s">
        <v>3</v>
      </c>
      <c r="T16">
        <f>T9*1000</f>
        <v>2.9209999999999998</v>
      </c>
      <c r="U16">
        <f t="shared" ref="U16:V16" si="4">U9*1000</f>
        <v>3.5390000000000001</v>
      </c>
      <c r="V16">
        <f t="shared" si="4"/>
        <v>5.609</v>
      </c>
    </row>
    <row r="17" spans="1:23" x14ac:dyDescent="0.25">
      <c r="A17" t="s">
        <v>3</v>
      </c>
      <c r="C17">
        <f>C9*1000</f>
        <v>0.72809999999999997</v>
      </c>
      <c r="D17">
        <f>D9*1000</f>
        <v>2.996</v>
      </c>
      <c r="E17">
        <f>E9*1000</f>
        <v>1.8959999999999999</v>
      </c>
      <c r="F17" t="s">
        <v>160</v>
      </c>
      <c r="G17" s="6">
        <f>C17/(G5+1)</f>
        <v>0.27656511627906977</v>
      </c>
      <c r="H17" s="9">
        <f>D17/(H5+1)</f>
        <v>0.60207271274470631</v>
      </c>
      <c r="I17" s="9">
        <f t="shared" ref="I17" si="5">E17/(I5+1)</f>
        <v>0.41503925014645576</v>
      </c>
      <c r="N17">
        <f t="shared" ref="N17:P21" si="6">N10*1000</f>
        <v>2.2030000000000003</v>
      </c>
      <c r="O17" s="8">
        <f t="shared" si="6"/>
        <v>3.4099999999999997</v>
      </c>
      <c r="P17" s="8">
        <f t="shared" si="6"/>
        <v>6.593</v>
      </c>
      <c r="T17">
        <f t="shared" ref="T17:V17" si="7">T10*1000</f>
        <v>2.214</v>
      </c>
      <c r="U17">
        <f t="shared" si="7"/>
        <v>2.8960000000000004</v>
      </c>
      <c r="V17">
        <f t="shared" si="7"/>
        <v>7.0020000000000007</v>
      </c>
    </row>
    <row r="18" spans="1:23" x14ac:dyDescent="0.25">
      <c r="C18">
        <f t="shared" ref="C18:E23" si="8">C10*1000</f>
        <v>4.4739999999999993</v>
      </c>
      <c r="D18">
        <f t="shared" si="8"/>
        <v>6.3210000000000006</v>
      </c>
      <c r="E18">
        <f t="shared" si="8"/>
        <v>7.4550000000000001</v>
      </c>
      <c r="F18" t="s">
        <v>40</v>
      </c>
      <c r="G18" s="6">
        <f>C18/(G5+1)</f>
        <v>1.699426356589147</v>
      </c>
      <c r="H18" s="9">
        <f>D18/(H5+1)</f>
        <v>1.2702608869356773</v>
      </c>
      <c r="I18" s="9">
        <f>E18/(I5+1)</f>
        <v>1.6319185705916814</v>
      </c>
      <c r="N18">
        <f t="shared" si="6"/>
        <v>3.12</v>
      </c>
      <c r="O18" s="8">
        <f t="shared" si="6"/>
        <v>4.8069999999999995</v>
      </c>
      <c r="P18" s="8">
        <f t="shared" si="6"/>
        <v>3.8839999999999999</v>
      </c>
      <c r="T18">
        <f t="shared" ref="T18:V18" si="9">T11*1000</f>
        <v>2.3040000000000003</v>
      </c>
      <c r="U18">
        <f t="shared" si="9"/>
        <v>0.90169999999999995</v>
      </c>
      <c r="V18">
        <f t="shared" si="9"/>
        <v>5.9350000000000005</v>
      </c>
    </row>
    <row r="19" spans="1:23" x14ac:dyDescent="0.25">
      <c r="C19">
        <f t="shared" si="8"/>
        <v>3.9890000000000003</v>
      </c>
      <c r="D19">
        <f t="shared" si="8"/>
        <v>8.0069999999999997</v>
      </c>
      <c r="E19">
        <f t="shared" si="8"/>
        <v>5.835</v>
      </c>
      <c r="F19" t="s">
        <v>40</v>
      </c>
      <c r="G19" s="6">
        <f>C19/(G5+1)</f>
        <v>1.5152015503875971</v>
      </c>
      <c r="H19" s="9">
        <f>D19/(H5+1)</f>
        <v>1.6090775069916099</v>
      </c>
      <c r="I19" s="9">
        <f>E19/(I5+1)</f>
        <v>1.2772964264792035</v>
      </c>
      <c r="N19">
        <f t="shared" si="6"/>
        <v>4.5389999999999997</v>
      </c>
      <c r="O19" s="8">
        <f t="shared" si="6"/>
        <v>4.41</v>
      </c>
      <c r="P19" s="8">
        <f t="shared" si="6"/>
        <v>1.361</v>
      </c>
      <c r="T19">
        <f t="shared" ref="T19:V19" si="10">T12*1000</f>
        <v>3.9439999999999995</v>
      </c>
      <c r="U19">
        <f t="shared" si="10"/>
        <v>2.9319999999999999</v>
      </c>
      <c r="V19">
        <f t="shared" si="10"/>
        <v>3.2239999999999998</v>
      </c>
    </row>
    <row r="20" spans="1:23" x14ac:dyDescent="0.25">
      <c r="C20">
        <f t="shared" si="8"/>
        <v>4.6100000000000003</v>
      </c>
      <c r="D20">
        <f t="shared" si="8"/>
        <v>11.1</v>
      </c>
      <c r="E20">
        <f t="shared" si="8"/>
        <v>5.7650000000000006</v>
      </c>
      <c r="F20" t="s">
        <v>40</v>
      </c>
      <c r="G20" s="6">
        <f>C20/(G5+1)</f>
        <v>1.7510852713178295</v>
      </c>
      <c r="H20" s="9">
        <f>D20/(H5+1)</f>
        <v>2.2306432281262483</v>
      </c>
      <c r="I20" s="9">
        <f>E20/(I5+1)</f>
        <v>1.2619732474126151</v>
      </c>
      <c r="N20">
        <f t="shared" si="6"/>
        <v>4.0470000000000006</v>
      </c>
      <c r="O20" s="8">
        <f t="shared" si="6"/>
        <v>7.6030000000000006</v>
      </c>
      <c r="P20" s="8">
        <f t="shared" si="6"/>
        <v>11.350000000000001</v>
      </c>
      <c r="T20">
        <f t="shared" ref="T20:V20" si="11">T13*1000</f>
        <v>2.8080000000000003</v>
      </c>
      <c r="U20">
        <f t="shared" si="11"/>
        <v>5.1100000000000003</v>
      </c>
      <c r="V20">
        <f t="shared" si="11"/>
        <v>4.3839999999999995</v>
      </c>
    </row>
    <row r="21" spans="1:23" x14ac:dyDescent="0.25">
      <c r="C21">
        <f t="shared" si="8"/>
        <v>0.94990000000000008</v>
      </c>
      <c r="D21">
        <f t="shared" si="8"/>
        <v>6.3210000000000006</v>
      </c>
      <c r="E21">
        <f t="shared" si="8"/>
        <v>4.6179999999999994</v>
      </c>
      <c r="F21" t="s">
        <v>40</v>
      </c>
      <c r="G21" s="6">
        <f>C21/(G5+1)</f>
        <v>0.36081472868217057</v>
      </c>
      <c r="H21" s="9">
        <f>D21/(H5+1)</f>
        <v>1.2702608869356773</v>
      </c>
      <c r="I21" s="9">
        <f>E21/(I5+1)</f>
        <v>1.0108920132786565</v>
      </c>
      <c r="J21" s="3"/>
      <c r="N21">
        <f t="shared" si="6"/>
        <v>4.274</v>
      </c>
      <c r="O21" s="8">
        <f t="shared" si="6"/>
        <v>7.2090000000000005</v>
      </c>
      <c r="P21" s="8">
        <f t="shared" si="6"/>
        <v>6.5659999999999998</v>
      </c>
      <c r="T21">
        <f t="shared" ref="T21:V21" si="12">T14*1000</f>
        <v>3.5019999999999998</v>
      </c>
      <c r="U21">
        <f t="shared" si="12"/>
        <v>3.3530000000000002</v>
      </c>
      <c r="V21">
        <f t="shared" si="12"/>
        <v>0.27479999999999999</v>
      </c>
    </row>
    <row r="22" spans="1:23" x14ac:dyDescent="0.25">
      <c r="C22">
        <f t="shared" si="8"/>
        <v>1.5330000000000001</v>
      </c>
      <c r="D22">
        <f t="shared" si="8"/>
        <v>6.4349999999999996</v>
      </c>
      <c r="E22">
        <f t="shared" si="8"/>
        <v>4.1959999999999997</v>
      </c>
      <c r="F22" t="s">
        <v>40</v>
      </c>
      <c r="G22" s="6">
        <f>C22/(G5+1)</f>
        <v>0.58230232558139539</v>
      </c>
      <c r="H22" s="9">
        <f>D22/(H5+1)</f>
        <v>1.2931701957650819</v>
      </c>
      <c r="I22" s="9">
        <f>E22/(I5+1)</f>
        <v>0.91851513376293692</v>
      </c>
      <c r="O22" s="8"/>
      <c r="P22" s="8"/>
    </row>
    <row r="23" spans="1:23" x14ac:dyDescent="0.25">
      <c r="C23">
        <f t="shared" si="8"/>
        <v>0.63250000000000006</v>
      </c>
      <c r="E23">
        <f t="shared" si="8"/>
        <v>4.0579999999999998</v>
      </c>
      <c r="F23" t="s">
        <v>40</v>
      </c>
      <c r="G23" s="6">
        <f>C23/(G5+1)</f>
        <v>0.24025193798449615</v>
      </c>
      <c r="H23" s="9"/>
      <c r="I23" s="9">
        <f>E23/(I5+1)</f>
        <v>0.88830658074594815</v>
      </c>
      <c r="M23" s="6" t="s">
        <v>160</v>
      </c>
      <c r="N23" s="6">
        <f>N16/(N7+1)</f>
        <v>2.0678759689922481</v>
      </c>
      <c r="O23" s="9">
        <f>O16/(O7+1)</f>
        <v>0.78333759488613663</v>
      </c>
      <c r="P23" s="9">
        <f>P16/(P7+1)</f>
        <v>2.5239464948252301</v>
      </c>
      <c r="S23" s="6" t="s">
        <v>160</v>
      </c>
      <c r="T23" s="6">
        <f>T16/(T7+1)</f>
        <v>1.1095271317829456</v>
      </c>
      <c r="U23" s="6">
        <f>U16/(U7+1)</f>
        <v>0.7111933679584499</v>
      </c>
      <c r="V23" s="6">
        <f>V16/(V7+1)</f>
        <v>1.2278244483499319</v>
      </c>
    </row>
    <row r="24" spans="1:23" x14ac:dyDescent="0.25">
      <c r="H24" s="8"/>
      <c r="I24" s="8"/>
      <c r="M24" s="6" t="s">
        <v>40</v>
      </c>
      <c r="N24" s="6">
        <f>N17/(N7+1)</f>
        <v>0.83679844961240324</v>
      </c>
      <c r="O24" s="9">
        <f>O17/(O7+1)</f>
        <v>0.68526967638833391</v>
      </c>
      <c r="P24" s="9">
        <f>P17/(P7+1)</f>
        <v>1.4432245655145481</v>
      </c>
      <c r="S24" s="6" t="s">
        <v>40</v>
      </c>
      <c r="T24" s="6">
        <f>T17/(T7+1)</f>
        <v>0.84097674418604651</v>
      </c>
      <c r="U24" s="6">
        <f>U17/(U7+1)</f>
        <v>0.58197682780663207</v>
      </c>
      <c r="V24" s="6">
        <f>V17/(V7+1)</f>
        <v>1.5327557117750443</v>
      </c>
    </row>
    <row r="25" spans="1:23" ht="15.75" thickBot="1" x14ac:dyDescent="0.3">
      <c r="E25" s="3"/>
      <c r="F25" s="6" t="s">
        <v>43</v>
      </c>
      <c r="G25" s="6">
        <f>AVERAGE(G17:G23)</f>
        <v>0.9179496124031008</v>
      </c>
      <c r="H25" s="9">
        <f t="shared" ref="H25:I25" si="13">AVERAGE(H17:H23)</f>
        <v>1.3792475695831667</v>
      </c>
      <c r="I25" s="9">
        <f t="shared" si="13"/>
        <v>1.0577058889167854</v>
      </c>
      <c r="J25" s="3"/>
      <c r="K25" s="31"/>
      <c r="M25" s="6" t="s">
        <v>40</v>
      </c>
      <c r="N25" s="6">
        <f>N18/(N7+1)</f>
        <v>1.1851162790697676</v>
      </c>
      <c r="O25" s="9">
        <f>O18/(O7+1)</f>
        <v>0.96600918897323196</v>
      </c>
      <c r="P25" s="9">
        <f>P18/(P7+1)</f>
        <v>0.85021753563757085</v>
      </c>
      <c r="S25" s="6" t="s">
        <v>40</v>
      </c>
      <c r="T25" s="6">
        <f>T18/(T7+1)</f>
        <v>0.87516279069767455</v>
      </c>
      <c r="U25" s="6">
        <f>U18/(U7+1)</f>
        <v>0.18120459448661605</v>
      </c>
      <c r="V25" s="6">
        <f>V18/(V7+1)</f>
        <v>1.2991866822886158</v>
      </c>
    </row>
    <row r="26" spans="1:23" x14ac:dyDescent="0.25">
      <c r="F26" s="19" t="s">
        <v>175</v>
      </c>
      <c r="G26" s="20" t="s">
        <v>112</v>
      </c>
      <c r="H26" s="20" t="s">
        <v>113</v>
      </c>
      <c r="I26" s="21">
        <v>1.0580000000000001</v>
      </c>
      <c r="M26" s="6" t="s">
        <v>40</v>
      </c>
      <c r="N26" s="6">
        <f>N19/(N7+1)</f>
        <v>1.7241162790697673</v>
      </c>
      <c r="O26" s="9">
        <f>O19/(O7+1)</f>
        <v>0.88622852576907707</v>
      </c>
      <c r="P26" s="9">
        <f>P19/(P7+1)</f>
        <v>0.29792638156610041</v>
      </c>
      <c r="S26" s="6" t="s">
        <v>40</v>
      </c>
      <c r="T26" s="6">
        <f>T19/(T7+1)</f>
        <v>1.4981085271317827</v>
      </c>
      <c r="U26" s="6">
        <f>U19/(U7+1)</f>
        <v>0.58921134638433881</v>
      </c>
      <c r="V26" s="6">
        <f>V19/(V7+1)</f>
        <v>0.70574184729545009</v>
      </c>
    </row>
    <row r="27" spans="1:23" x14ac:dyDescent="0.25">
      <c r="F27" s="22" t="s">
        <v>67</v>
      </c>
      <c r="G27" s="23" t="s">
        <v>114</v>
      </c>
      <c r="H27" s="23" t="s">
        <v>115</v>
      </c>
      <c r="I27" s="24" t="s">
        <v>116</v>
      </c>
      <c r="M27" s="6" t="s">
        <v>40</v>
      </c>
      <c r="N27" s="6">
        <f>N20/(N7+1)</f>
        <v>1.5372325581395352</v>
      </c>
      <c r="O27" s="9">
        <f>O20/(O7+1)</f>
        <v>1.5278901318417899</v>
      </c>
      <c r="P27" s="9">
        <f>P20/(P7+1)</f>
        <v>2.4845440343682879</v>
      </c>
      <c r="S27" s="6" t="s">
        <v>40</v>
      </c>
      <c r="T27" s="6">
        <f>T20/(T7+1)</f>
        <v>1.0666046511627907</v>
      </c>
      <c r="U27" s="6">
        <f>U20/(U7+1)</f>
        <v>1.0268997203355974</v>
      </c>
      <c r="V27" s="6">
        <f>V20/(V7+1)</f>
        <v>0.95966881468463183</v>
      </c>
    </row>
    <row r="28" spans="1:23" ht="15.75" thickBot="1" x14ac:dyDescent="0.3">
      <c r="F28" s="25" t="s">
        <v>68</v>
      </c>
      <c r="G28" s="26" t="s">
        <v>117</v>
      </c>
      <c r="H28" s="26" t="s">
        <v>118</v>
      </c>
      <c r="I28" s="27" t="s">
        <v>119</v>
      </c>
      <c r="M28" s="6" t="s">
        <v>40</v>
      </c>
      <c r="N28" s="6">
        <f>N21/(N7+1)</f>
        <v>1.6234573643410852</v>
      </c>
      <c r="O28" s="9">
        <f>O21/(O7+1)</f>
        <v>1.4487123451857771</v>
      </c>
      <c r="P28" s="9">
        <f>P21/(P7+1)</f>
        <v>1.4373141964460068</v>
      </c>
      <c r="S28" s="6" t="s">
        <v>40</v>
      </c>
      <c r="T28" s="6">
        <f>T21/(T7+1)</f>
        <v>1.3302170542635658</v>
      </c>
      <c r="U28" s="6">
        <f>U21/(U7+1)</f>
        <v>0.67381502197363163</v>
      </c>
      <c r="V28" s="6">
        <f>V21/(V7+1)</f>
        <v>6.0154422964264792E-2</v>
      </c>
    </row>
    <row r="29" spans="1:23" ht="15.75" thickBot="1" x14ac:dyDescent="0.3">
      <c r="A29" s="56" t="s">
        <v>70</v>
      </c>
      <c r="B29" s="57" t="s">
        <v>187</v>
      </c>
      <c r="C29" s="57"/>
      <c r="O29" s="8"/>
      <c r="P29" s="8"/>
    </row>
    <row r="30" spans="1:23" x14ac:dyDescent="0.25">
      <c r="A30" s="1" t="s">
        <v>38</v>
      </c>
      <c r="B30" s="1"/>
      <c r="C30" s="40">
        <v>5.5</v>
      </c>
      <c r="D30" s="41">
        <v>6.5</v>
      </c>
      <c r="E30" s="41">
        <v>7.4</v>
      </c>
      <c r="F30" s="1"/>
      <c r="M30" s="19" t="s">
        <v>175</v>
      </c>
      <c r="N30" s="20">
        <v>1.496</v>
      </c>
      <c r="O30" s="20" t="s">
        <v>127</v>
      </c>
      <c r="P30" s="20">
        <v>1.506</v>
      </c>
      <c r="Q30" s="21"/>
      <c r="S30" s="19" t="s">
        <v>175</v>
      </c>
      <c r="T30" s="20" t="s">
        <v>138</v>
      </c>
      <c r="U30" s="20" t="s">
        <v>139</v>
      </c>
      <c r="V30" s="20">
        <v>0.96419999999999995</v>
      </c>
      <c r="W30" s="21"/>
    </row>
    <row r="31" spans="1:23" x14ac:dyDescent="0.25">
      <c r="D31" s="8"/>
      <c r="E31" s="8"/>
      <c r="G31" s="42">
        <v>5.5</v>
      </c>
      <c r="H31" s="43">
        <v>6.5</v>
      </c>
      <c r="I31" s="43">
        <v>7.4</v>
      </c>
      <c r="M31" s="22" t="s">
        <v>67</v>
      </c>
      <c r="N31" s="23" t="s">
        <v>128</v>
      </c>
      <c r="O31" s="23" t="s">
        <v>129</v>
      </c>
      <c r="P31" s="23" t="s">
        <v>130</v>
      </c>
      <c r="Q31" s="24"/>
      <c r="S31" s="22" t="s">
        <v>67</v>
      </c>
      <c r="T31" s="23" t="s">
        <v>140</v>
      </c>
      <c r="U31" s="23" t="s">
        <v>141</v>
      </c>
      <c r="V31" s="23" t="s">
        <v>142</v>
      </c>
      <c r="W31" s="24"/>
    </row>
    <row r="32" spans="1:23" ht="15.75" thickBot="1" x14ac:dyDescent="0.3">
      <c r="A32" t="s">
        <v>5</v>
      </c>
      <c r="C32">
        <v>2.4500000000000002</v>
      </c>
      <c r="D32" s="8">
        <v>1.006</v>
      </c>
      <c r="E32" s="8">
        <v>1.121</v>
      </c>
      <c r="F32" t="s">
        <v>41</v>
      </c>
      <c r="G32" s="38">
        <v>1.6326530612244896</v>
      </c>
      <c r="H32" s="39">
        <v>3.9761431411530817</v>
      </c>
      <c r="I32" s="39">
        <v>3.568242640499554</v>
      </c>
      <c r="M32" s="25" t="s">
        <v>68</v>
      </c>
      <c r="N32" s="26" t="s">
        <v>131</v>
      </c>
      <c r="O32" s="26" t="s">
        <v>132</v>
      </c>
      <c r="P32" s="26" t="s">
        <v>133</v>
      </c>
      <c r="Q32" s="27"/>
      <c r="S32" s="25" t="s">
        <v>68</v>
      </c>
      <c r="T32" s="26" t="s">
        <v>143</v>
      </c>
      <c r="U32" s="26" t="s">
        <v>144</v>
      </c>
      <c r="V32" s="26" t="s">
        <v>145</v>
      </c>
      <c r="W32" s="27"/>
    </row>
    <row r="33" spans="1:22" x14ac:dyDescent="0.25">
      <c r="D33" s="8"/>
      <c r="E33" s="8"/>
    </row>
    <row r="34" spans="1:22" x14ac:dyDescent="0.25">
      <c r="A34" t="s">
        <v>2</v>
      </c>
      <c r="C34">
        <v>4</v>
      </c>
      <c r="D34" s="8">
        <v>4</v>
      </c>
      <c r="E34" s="8">
        <v>4</v>
      </c>
      <c r="L34" s="45" t="s">
        <v>82</v>
      </c>
      <c r="M34" s="59" t="s">
        <v>190</v>
      </c>
      <c r="N34" s="62"/>
      <c r="R34" s="45" t="s">
        <v>99</v>
      </c>
      <c r="S34" s="59" t="s">
        <v>191</v>
      </c>
    </row>
    <row r="35" spans="1:22" x14ac:dyDescent="0.25">
      <c r="D35" s="11"/>
      <c r="E35" s="8"/>
    </row>
    <row r="36" spans="1:22" x14ac:dyDescent="0.25">
      <c r="A36" t="s">
        <v>42</v>
      </c>
      <c r="B36" t="s">
        <v>44</v>
      </c>
      <c r="C36" s="3" t="s">
        <v>59</v>
      </c>
      <c r="D36" s="12" t="s">
        <v>53</v>
      </c>
      <c r="E36" s="10" t="s">
        <v>45</v>
      </c>
      <c r="G36" t="s">
        <v>0</v>
      </c>
      <c r="I36" t="s">
        <v>1</v>
      </c>
      <c r="K36" s="31"/>
      <c r="L36" s="1" t="s">
        <v>38</v>
      </c>
      <c r="M36" s="1"/>
      <c r="N36" s="40">
        <v>5.5</v>
      </c>
      <c r="O36" s="41">
        <v>6.5</v>
      </c>
      <c r="P36" s="41">
        <v>7.4</v>
      </c>
      <c r="Q36" s="31"/>
      <c r="R36" s="1" t="s">
        <v>38</v>
      </c>
      <c r="S36" s="1"/>
      <c r="T36" s="40">
        <v>5.5</v>
      </c>
      <c r="U36" s="41">
        <v>6.5</v>
      </c>
      <c r="V36" s="41">
        <v>7.4</v>
      </c>
    </row>
    <row r="37" spans="1:22" x14ac:dyDescent="0.25">
      <c r="C37" s="3" t="s">
        <v>60</v>
      </c>
      <c r="D37" s="12" t="s">
        <v>54</v>
      </c>
      <c r="E37" s="10" t="s">
        <v>46</v>
      </c>
      <c r="O37" s="8"/>
      <c r="P37" s="8"/>
      <c r="U37" s="8"/>
      <c r="V37" s="8"/>
    </row>
    <row r="38" spans="1:22" x14ac:dyDescent="0.25">
      <c r="C38" s="3" t="s">
        <v>61</v>
      </c>
      <c r="D38" s="12" t="s">
        <v>55</v>
      </c>
      <c r="E38" s="10" t="s">
        <v>47</v>
      </c>
      <c r="L38" t="s">
        <v>5</v>
      </c>
      <c r="N38">
        <v>2.4500000000000002</v>
      </c>
      <c r="O38" s="8">
        <v>1.006</v>
      </c>
      <c r="P38" s="8">
        <v>1.121</v>
      </c>
      <c r="R38" t="s">
        <v>5</v>
      </c>
      <c r="T38">
        <v>2.4500000000000002</v>
      </c>
      <c r="U38" s="8">
        <v>1.006</v>
      </c>
      <c r="V38" s="8">
        <v>1.121</v>
      </c>
    </row>
    <row r="39" spans="1:22" x14ac:dyDescent="0.25">
      <c r="C39" s="3" t="s">
        <v>62</v>
      </c>
      <c r="D39" s="12" t="s">
        <v>56</v>
      </c>
      <c r="E39" s="10" t="s">
        <v>48</v>
      </c>
      <c r="L39" t="s">
        <v>2</v>
      </c>
      <c r="N39">
        <v>4</v>
      </c>
      <c r="O39" s="8">
        <v>4</v>
      </c>
      <c r="P39" s="8">
        <v>4</v>
      </c>
      <c r="R39" t="s">
        <v>2</v>
      </c>
      <c r="T39">
        <v>4</v>
      </c>
      <c r="U39" s="8">
        <v>4</v>
      </c>
      <c r="V39" s="8">
        <v>4</v>
      </c>
    </row>
    <row r="40" spans="1:22" x14ac:dyDescent="0.25">
      <c r="C40" s="3" t="s">
        <v>63</v>
      </c>
      <c r="D40" s="12" t="s">
        <v>57</v>
      </c>
      <c r="E40" s="10" t="s">
        <v>49</v>
      </c>
      <c r="L40" t="s">
        <v>41</v>
      </c>
      <c r="N40" s="38">
        <f>N39/N38</f>
        <v>1.6326530612244896</v>
      </c>
      <c r="O40" s="39">
        <f t="shared" ref="O40" si="14">O39/O38</f>
        <v>3.9761431411530817</v>
      </c>
      <c r="P40" s="39">
        <f t="shared" ref="P40" si="15">P39/P38</f>
        <v>3.568242640499554</v>
      </c>
      <c r="R40" t="s">
        <v>41</v>
      </c>
      <c r="T40" s="38">
        <f>T39/T38</f>
        <v>1.6326530612244896</v>
      </c>
      <c r="U40" s="39">
        <f t="shared" ref="U40" si="16">U39/U38</f>
        <v>3.9761431411530817</v>
      </c>
      <c r="V40" s="39">
        <f t="shared" ref="V40" si="17">V39/V38</f>
        <v>3.568242640499554</v>
      </c>
    </row>
    <row r="41" spans="1:22" x14ac:dyDescent="0.25">
      <c r="C41" s="3" t="s">
        <v>64</v>
      </c>
      <c r="D41" s="12" t="s">
        <v>58</v>
      </c>
      <c r="E41" s="10" t="s">
        <v>50</v>
      </c>
    </row>
    <row r="42" spans="1:22" x14ac:dyDescent="0.25">
      <c r="C42" s="3" t="s">
        <v>65</v>
      </c>
      <c r="D42" s="11"/>
      <c r="E42" s="10" t="s">
        <v>51</v>
      </c>
      <c r="M42" t="s">
        <v>42</v>
      </c>
      <c r="N42" s="3">
        <v>1.021E-2</v>
      </c>
      <c r="O42" s="3">
        <v>1.2239999999999999E-2</v>
      </c>
      <c r="P42" s="3">
        <v>7.8320000000000001E-2</v>
      </c>
      <c r="S42" t="s">
        <v>42</v>
      </c>
      <c r="T42" s="47">
        <v>8.0680000000000005E-3</v>
      </c>
      <c r="U42" s="47">
        <v>1.661E-2</v>
      </c>
      <c r="V42" s="47">
        <v>0.14580000000000001</v>
      </c>
    </row>
    <row r="43" spans="1:22" x14ac:dyDescent="0.25">
      <c r="D43" s="8"/>
      <c r="E43" s="10" t="s">
        <v>52</v>
      </c>
      <c r="N43" s="3">
        <v>7.6189999999999999E-3</v>
      </c>
      <c r="O43" s="3">
        <v>5.9509999999999997E-3</v>
      </c>
      <c r="P43" s="3">
        <v>6.0789999999999997E-2</v>
      </c>
      <c r="T43" s="47">
        <v>8.1030000000000008E-3</v>
      </c>
      <c r="U43" s="47">
        <v>8.7410000000000005E-3</v>
      </c>
      <c r="V43" s="47">
        <v>6.6879999999999995E-2</v>
      </c>
    </row>
    <row r="44" spans="1:22" x14ac:dyDescent="0.25">
      <c r="D44" s="8"/>
      <c r="E44" s="8"/>
      <c r="N44" s="3">
        <v>7.4400000000000004E-3</v>
      </c>
      <c r="O44" s="3">
        <v>1.7239999999999998E-2</v>
      </c>
      <c r="P44" s="3">
        <v>8.6440000000000003E-2</v>
      </c>
      <c r="T44" s="47">
        <v>9.2770000000000005E-3</v>
      </c>
      <c r="U44" s="47">
        <v>9.3019999999999995E-3</v>
      </c>
      <c r="V44" s="47">
        <v>8.5279999999999995E-2</v>
      </c>
    </row>
    <row r="45" spans="1:22" x14ac:dyDescent="0.25">
      <c r="A45" s="13"/>
      <c r="B45" s="13"/>
      <c r="C45" s="13"/>
      <c r="D45" s="14"/>
      <c r="E45" s="14"/>
      <c r="F45" s="13"/>
      <c r="G45" s="17">
        <v>5.5</v>
      </c>
      <c r="H45" s="18">
        <v>6.5</v>
      </c>
      <c r="I45" s="18">
        <v>7.4</v>
      </c>
      <c r="J45" s="13"/>
      <c r="N45" s="3">
        <v>6.496E-3</v>
      </c>
      <c r="O45" s="3">
        <v>1.515E-2</v>
      </c>
      <c r="P45" s="3">
        <v>6.2440000000000002E-2</v>
      </c>
      <c r="T45" s="47">
        <v>7.9570000000000005E-3</v>
      </c>
      <c r="U45" s="47">
        <v>1.323E-2</v>
      </c>
      <c r="V45" s="47">
        <v>4.9050000000000003E-2</v>
      </c>
    </row>
    <row r="46" spans="1:22" x14ac:dyDescent="0.25">
      <c r="A46" t="s">
        <v>3</v>
      </c>
      <c r="C46">
        <f>C36*1000</f>
        <v>11.08</v>
      </c>
      <c r="D46" s="8">
        <f>D36*1000</f>
        <v>19.509999999999998</v>
      </c>
      <c r="E46" s="8">
        <f>E36*1000</f>
        <v>60</v>
      </c>
      <c r="F46" t="s">
        <v>161</v>
      </c>
      <c r="G46" s="6">
        <f>C46/(G32+1)</f>
        <v>4.2086821705426356</v>
      </c>
      <c r="H46" s="6">
        <f>D46/(H32+1)</f>
        <v>3.9207071514182976</v>
      </c>
      <c r="I46" s="6">
        <f>E46/(I32+1)</f>
        <v>13.134153485647335</v>
      </c>
      <c r="N46" s="3">
        <v>1.3939999999999999E-2</v>
      </c>
      <c r="O46" s="3">
        <v>1.179E-2</v>
      </c>
      <c r="P46" s="3">
        <v>7.4289999999999995E-2</v>
      </c>
      <c r="T46" s="47">
        <v>7.3800000000000003E-3</v>
      </c>
      <c r="U46" s="47">
        <v>1.223E-2</v>
      </c>
      <c r="V46" s="47">
        <v>8.7529999999999997E-2</v>
      </c>
    </row>
    <row r="47" spans="1:22" x14ac:dyDescent="0.25">
      <c r="C47">
        <f t="shared" ref="C47:E52" si="18">C37*1000</f>
        <v>47.64</v>
      </c>
      <c r="D47" s="8">
        <f t="shared" si="18"/>
        <v>5.8019999999999996</v>
      </c>
      <c r="E47" s="8">
        <f t="shared" si="18"/>
        <v>147.5</v>
      </c>
      <c r="F47" t="s">
        <v>66</v>
      </c>
      <c r="G47" s="6">
        <f>C47/(G32+1)</f>
        <v>18.095813953488371</v>
      </c>
      <c r="H47" s="6">
        <f>D47/(H32+1)</f>
        <v>1.1659632441070713</v>
      </c>
      <c r="I47" s="6">
        <f>E47/(I32+1)</f>
        <v>32.288127318883035</v>
      </c>
      <c r="N47" s="3">
        <v>8.3079999999999994E-3</v>
      </c>
      <c r="O47" s="3">
        <v>7.3369999999999998E-3</v>
      </c>
      <c r="P47" s="3">
        <v>7.0580000000000004E-2</v>
      </c>
      <c r="T47" s="47">
        <v>7.7790000000000003E-3</v>
      </c>
      <c r="U47" s="47">
        <v>5.4510000000000001E-3</v>
      </c>
      <c r="V47" s="47">
        <v>4.6800000000000001E-2</v>
      </c>
    </row>
    <row r="48" spans="1:22" x14ac:dyDescent="0.25">
      <c r="C48">
        <f t="shared" si="18"/>
        <v>0.55740000000000001</v>
      </c>
      <c r="D48" s="8">
        <f t="shared" si="18"/>
        <v>18.34</v>
      </c>
      <c r="E48" s="8">
        <f t="shared" si="18"/>
        <v>34.61</v>
      </c>
      <c r="F48" t="s">
        <v>66</v>
      </c>
      <c r="G48" s="6">
        <f>C48/(G32+1)</f>
        <v>0.21172558139534883</v>
      </c>
      <c r="H48" s="6">
        <f>D48/(H32+1)</f>
        <v>3.6855852976428283</v>
      </c>
      <c r="I48" s="6">
        <f>E48/(I32+1)</f>
        <v>7.5762175356375714</v>
      </c>
    </row>
    <row r="49" spans="3:23" x14ac:dyDescent="0.25">
      <c r="C49">
        <f t="shared" si="18"/>
        <v>35.869999999999997</v>
      </c>
      <c r="D49" s="8">
        <f t="shared" si="18"/>
        <v>26.96</v>
      </c>
      <c r="E49" s="8">
        <f t="shared" si="18"/>
        <v>178.29999999999998</v>
      </c>
      <c r="F49" t="s">
        <v>66</v>
      </c>
      <c r="G49" s="6">
        <f>C49/(G32+1)</f>
        <v>13.625038759689922</v>
      </c>
      <c r="H49" s="6">
        <f>D49/(H32+1)</f>
        <v>5.4178505793048339</v>
      </c>
      <c r="I49" s="6">
        <f>E49/(I32+1)</f>
        <v>39.030326108181995</v>
      </c>
      <c r="M49" t="s">
        <v>3</v>
      </c>
      <c r="N49">
        <f>N42*1000</f>
        <v>10.210000000000001</v>
      </c>
      <c r="O49">
        <f>O42*1000</f>
        <v>12.239999999999998</v>
      </c>
      <c r="P49">
        <f>P42*1000</f>
        <v>78.320000000000007</v>
      </c>
      <c r="S49" t="s">
        <v>3</v>
      </c>
      <c r="T49">
        <f>T42*1000</f>
        <v>8.0680000000000014</v>
      </c>
      <c r="U49">
        <f t="shared" ref="U49:V49" si="19">U42*1000</f>
        <v>16.61</v>
      </c>
      <c r="V49">
        <f t="shared" si="19"/>
        <v>145.80000000000001</v>
      </c>
    </row>
    <row r="50" spans="3:23" x14ac:dyDescent="0.25">
      <c r="C50">
        <f t="shared" si="18"/>
        <v>26.05</v>
      </c>
      <c r="D50" s="8">
        <f t="shared" si="18"/>
        <v>26.46</v>
      </c>
      <c r="E50" s="8">
        <f t="shared" si="18"/>
        <v>41.459999999999994</v>
      </c>
      <c r="F50" t="s">
        <v>66</v>
      </c>
      <c r="G50" s="6">
        <f>C50/(G32+1)</f>
        <v>9.894961240310078</v>
      </c>
      <c r="H50" s="6">
        <f>D50/(H32+1)</f>
        <v>5.3173711546144631</v>
      </c>
      <c r="I50" s="6">
        <f>E50/(I32+1)</f>
        <v>9.0757000585823082</v>
      </c>
      <c r="N50">
        <f t="shared" ref="N50:P54" si="20">N43*1000</f>
        <v>7.6189999999999998</v>
      </c>
      <c r="O50">
        <f t="shared" si="20"/>
        <v>5.9509999999999996</v>
      </c>
      <c r="P50">
        <f t="shared" si="20"/>
        <v>60.79</v>
      </c>
      <c r="T50">
        <f t="shared" ref="T50:V50" si="21">T43*1000</f>
        <v>8.1030000000000015</v>
      </c>
      <c r="U50">
        <f t="shared" si="21"/>
        <v>8.7409999999999997</v>
      </c>
      <c r="V50">
        <f t="shared" si="21"/>
        <v>66.88</v>
      </c>
    </row>
    <row r="51" spans="3:23" x14ac:dyDescent="0.25">
      <c r="C51">
        <f t="shared" si="18"/>
        <v>0.45939999999999998</v>
      </c>
      <c r="D51" s="8">
        <f t="shared" si="18"/>
        <v>12.61</v>
      </c>
      <c r="E51" s="8">
        <f t="shared" si="18"/>
        <v>130.30000000000001</v>
      </c>
      <c r="F51" t="s">
        <v>66</v>
      </c>
      <c r="G51" s="6">
        <f>C51/(G32+1)</f>
        <v>0.17450077519379845</v>
      </c>
      <c r="H51" s="6">
        <f>D51/(H32+1)</f>
        <v>2.5340910906911702</v>
      </c>
      <c r="I51" s="6">
        <f>E51/(I32+1)</f>
        <v>28.523003319664134</v>
      </c>
      <c r="N51">
        <f t="shared" si="20"/>
        <v>7.44</v>
      </c>
      <c r="O51">
        <f t="shared" si="20"/>
        <v>17.239999999999998</v>
      </c>
      <c r="P51">
        <f t="shared" si="20"/>
        <v>86.44</v>
      </c>
      <c r="T51">
        <f t="shared" ref="T51:V51" si="22">T44*1000</f>
        <v>9.277000000000001</v>
      </c>
      <c r="U51">
        <f t="shared" si="22"/>
        <v>9.3019999999999996</v>
      </c>
      <c r="V51">
        <f t="shared" si="22"/>
        <v>85.28</v>
      </c>
    </row>
    <row r="52" spans="3:23" x14ac:dyDescent="0.25">
      <c r="C52">
        <f t="shared" si="18"/>
        <v>11.99</v>
      </c>
      <c r="D52" s="8"/>
      <c r="E52" s="8">
        <f t="shared" ref="E52:E53" si="23">E42*1000</f>
        <v>62.59</v>
      </c>
      <c r="F52" t="s">
        <v>66</v>
      </c>
      <c r="G52" s="6">
        <f>C52/(G32+1)</f>
        <v>4.554341085271318</v>
      </c>
      <c r="H52" s="6"/>
      <c r="I52" s="6">
        <f>E52/(I32+1)</f>
        <v>13.701111111111112</v>
      </c>
      <c r="N52">
        <f t="shared" si="20"/>
        <v>6.4960000000000004</v>
      </c>
      <c r="O52">
        <f t="shared" si="20"/>
        <v>15.15</v>
      </c>
      <c r="P52">
        <f t="shared" si="20"/>
        <v>62.440000000000005</v>
      </c>
      <c r="T52">
        <f t="shared" ref="T52:V52" si="24">T45*1000</f>
        <v>7.9570000000000007</v>
      </c>
      <c r="U52">
        <f t="shared" si="24"/>
        <v>13.23</v>
      </c>
      <c r="V52">
        <f t="shared" si="24"/>
        <v>49.050000000000004</v>
      </c>
    </row>
    <row r="53" spans="3:23" x14ac:dyDescent="0.25">
      <c r="E53" s="8">
        <f t="shared" si="23"/>
        <v>0.33700000000000002</v>
      </c>
      <c r="F53" t="s">
        <v>66</v>
      </c>
      <c r="G53" s="6"/>
      <c r="H53" s="6"/>
      <c r="I53" s="6">
        <f>E53/(I32+1)</f>
        <v>7.3770162077719206E-2</v>
      </c>
      <c r="N53">
        <f t="shared" si="20"/>
        <v>13.94</v>
      </c>
      <c r="O53">
        <f t="shared" si="20"/>
        <v>11.790000000000001</v>
      </c>
      <c r="P53">
        <f t="shared" si="20"/>
        <v>74.289999999999992</v>
      </c>
      <c r="T53">
        <f t="shared" ref="T53:V53" si="25">T46*1000</f>
        <v>7.38</v>
      </c>
      <c r="U53">
        <f t="shared" si="25"/>
        <v>12.23</v>
      </c>
      <c r="V53">
        <f t="shared" si="25"/>
        <v>87.53</v>
      </c>
    </row>
    <row r="54" spans="3:23" x14ac:dyDescent="0.25">
      <c r="N54">
        <f t="shared" si="20"/>
        <v>8.3079999999999998</v>
      </c>
      <c r="O54">
        <f t="shared" si="20"/>
        <v>7.3369999999999997</v>
      </c>
      <c r="P54">
        <f t="shared" si="20"/>
        <v>70.58</v>
      </c>
      <c r="T54">
        <f t="shared" ref="T54:V54" si="26">T47*1000</f>
        <v>7.7789999999999999</v>
      </c>
      <c r="U54">
        <f t="shared" si="26"/>
        <v>5.4510000000000005</v>
      </c>
      <c r="V54">
        <f t="shared" si="26"/>
        <v>46.800000000000004</v>
      </c>
    </row>
    <row r="55" spans="3:23" ht="15.75" thickBot="1" x14ac:dyDescent="0.3">
      <c r="F55" s="6" t="s">
        <v>43</v>
      </c>
      <c r="G55" s="6">
        <f>AVERAGE(G46:G52)</f>
        <v>7.2521519379844959</v>
      </c>
      <c r="H55" s="6">
        <f>AVERAGE(H46:H51)</f>
        <v>3.6735947529631106</v>
      </c>
      <c r="I55" s="6">
        <f>AVERAGE(I46:I53)</f>
        <v>17.925301137473152</v>
      </c>
    </row>
    <row r="56" spans="3:23" ht="15.75" thickBot="1" x14ac:dyDescent="0.3">
      <c r="M56" s="48" t="s">
        <v>161</v>
      </c>
      <c r="N56" s="20">
        <f>N49/(N40+1)</f>
        <v>3.8782170542635663</v>
      </c>
      <c r="O56" s="20">
        <f>O49/(O40+1)</f>
        <v>2.4597363164202952</v>
      </c>
      <c r="P56" s="21">
        <f>P49/(P40+1)</f>
        <v>17.144448349931658</v>
      </c>
      <c r="S56" s="48" t="s">
        <v>161</v>
      </c>
      <c r="T56" s="20">
        <f>T49/(T40+1)</f>
        <v>3.0645891472868221</v>
      </c>
      <c r="U56" s="20">
        <f>U49/(U40+1)</f>
        <v>3.3379264882141428</v>
      </c>
      <c r="V56" s="21">
        <f>V49/(V40+1)</f>
        <v>31.915992970123028</v>
      </c>
    </row>
    <row r="57" spans="3:23" x14ac:dyDescent="0.25">
      <c r="F57" s="19" t="s">
        <v>175</v>
      </c>
      <c r="G57" s="20" t="s">
        <v>120</v>
      </c>
      <c r="H57" s="20">
        <v>3.6739999999999999</v>
      </c>
      <c r="I57" s="20" t="s">
        <v>176</v>
      </c>
      <c r="J57" s="21"/>
      <c r="M57" s="49" t="s">
        <v>66</v>
      </c>
      <c r="N57" s="23">
        <f>N50/(N40+1)</f>
        <v>2.8940387596899222</v>
      </c>
      <c r="O57" s="23">
        <f>O50/(O40+1)</f>
        <v>1.1959061126648021</v>
      </c>
      <c r="P57" s="24">
        <f>P50/(P40+1)</f>
        <v>13.307086506541692</v>
      </c>
      <c r="S57" s="49" t="s">
        <v>66</v>
      </c>
      <c r="T57" s="23">
        <f>T50/(T40+1)</f>
        <v>3.0778837209302332</v>
      </c>
      <c r="U57" s="23">
        <f>U50/(U40+1)</f>
        <v>1.7565813024370753</v>
      </c>
      <c r="V57" s="24">
        <f>V50/(V40+1)</f>
        <v>14.640203085334896</v>
      </c>
    </row>
    <row r="58" spans="3:23" x14ac:dyDescent="0.25">
      <c r="F58" s="22" t="s">
        <v>67</v>
      </c>
      <c r="G58" s="23" t="s">
        <v>121</v>
      </c>
      <c r="H58" s="23" t="s">
        <v>122</v>
      </c>
      <c r="I58" s="23" t="s">
        <v>123</v>
      </c>
      <c r="J58" s="24"/>
      <c r="M58" s="49" t="s">
        <v>66</v>
      </c>
      <c r="N58" s="23">
        <f>N51/(N40+1)</f>
        <v>2.826046511627907</v>
      </c>
      <c r="O58" s="23">
        <f>O51/(O40+1)</f>
        <v>3.4645305633240109</v>
      </c>
      <c r="P58" s="24">
        <f>P51/(P40+1)</f>
        <v>18.92193712165593</v>
      </c>
      <c r="S58" s="49" t="s">
        <v>66</v>
      </c>
      <c r="T58" s="23">
        <f>T51/(T40+1)</f>
        <v>3.5238217054263568</v>
      </c>
      <c r="U58" s="23">
        <f>U51/(U40+1)</f>
        <v>1.8693192169396722</v>
      </c>
      <c r="V58" s="24">
        <f>V51/(V40+1)</f>
        <v>18.668010154266746</v>
      </c>
    </row>
    <row r="59" spans="3:23" ht="15.75" thickBot="1" x14ac:dyDescent="0.3">
      <c r="F59" s="25" t="s">
        <v>68</v>
      </c>
      <c r="G59" s="26" t="s">
        <v>124</v>
      </c>
      <c r="H59" s="26" t="s">
        <v>125</v>
      </c>
      <c r="I59" s="26" t="s">
        <v>126</v>
      </c>
      <c r="J59" s="27"/>
      <c r="M59" s="49" t="s">
        <v>66</v>
      </c>
      <c r="N59" s="23">
        <f>N52/(N40+1)</f>
        <v>2.4674728682170546</v>
      </c>
      <c r="O59" s="23">
        <f>O52/(O40+1)</f>
        <v>3.0445265681182581</v>
      </c>
      <c r="P59" s="24">
        <f>P52/(P40+1)</f>
        <v>13.668275727396995</v>
      </c>
      <c r="S59" s="49" t="s">
        <v>66</v>
      </c>
      <c r="T59" s="23">
        <f>T52/(T40+1)</f>
        <v>3.0224263565891474</v>
      </c>
      <c r="U59" s="23">
        <f>U52/(U40+1)</f>
        <v>2.6586855773072315</v>
      </c>
      <c r="V59" s="24">
        <f>V52/(V40+1)</f>
        <v>10.737170474516699</v>
      </c>
    </row>
    <row r="60" spans="3:23" x14ac:dyDescent="0.25">
      <c r="M60" s="49" t="s">
        <v>66</v>
      </c>
      <c r="N60" s="23">
        <f>N53/(N40+1)</f>
        <v>5.2950387596899224</v>
      </c>
      <c r="O60" s="23">
        <f>O53/(O40+1)</f>
        <v>2.3693048341989615</v>
      </c>
      <c r="P60" s="24">
        <f>P53/(P40+1)</f>
        <v>16.26227104081234</v>
      </c>
      <c r="S60" s="49" t="s">
        <v>66</v>
      </c>
      <c r="T60" s="23">
        <f>T53/(T40+1)</f>
        <v>2.8032558139534882</v>
      </c>
      <c r="U60" s="23">
        <f>U53/(U40+1)</f>
        <v>2.4577267279264881</v>
      </c>
      <c r="V60" s="24">
        <f>V53/(V40+1)</f>
        <v>19.160540909978522</v>
      </c>
    </row>
    <row r="61" spans="3:23" ht="15.75" thickBot="1" x14ac:dyDescent="0.3">
      <c r="M61" s="50" t="s">
        <v>66</v>
      </c>
      <c r="N61" s="26">
        <f>N54/(N40+1)</f>
        <v>3.1557519379844958</v>
      </c>
      <c r="O61" s="26">
        <f>O54/(O40+1)</f>
        <v>1.4744350779065121</v>
      </c>
      <c r="P61" s="27">
        <f>P54/(P40+1)</f>
        <v>15.450142550283148</v>
      </c>
      <c r="S61" s="50" t="s">
        <v>66</v>
      </c>
      <c r="T61" s="26">
        <f>T54/(T40+1)</f>
        <v>2.9548139534883719</v>
      </c>
      <c r="U61" s="26">
        <f>U54/(U40+1)</f>
        <v>1.0954266879744308</v>
      </c>
      <c r="V61" s="27">
        <f>V54/(V40+1)</f>
        <v>10.244639718804923</v>
      </c>
    </row>
    <row r="62" spans="3:23" ht="15.75" thickBot="1" x14ac:dyDescent="0.3">
      <c r="F62" s="55" t="s">
        <v>180</v>
      </c>
    </row>
    <row r="63" spans="3:23" x14ac:dyDescent="0.25">
      <c r="M63" s="19" t="s">
        <v>175</v>
      </c>
      <c r="N63" s="20" t="s">
        <v>177</v>
      </c>
      <c r="O63" s="20">
        <v>2.335</v>
      </c>
      <c r="P63" s="20" t="s">
        <v>178</v>
      </c>
      <c r="Q63" s="21"/>
      <c r="S63" s="19" t="s">
        <v>175</v>
      </c>
      <c r="T63" s="20">
        <v>3.0739999999999998</v>
      </c>
      <c r="U63" s="20">
        <v>2.1960000000000002</v>
      </c>
      <c r="V63" s="20" t="s">
        <v>179</v>
      </c>
      <c r="W63" s="21"/>
    </row>
    <row r="64" spans="3:23" x14ac:dyDescent="0.25">
      <c r="M64" s="22" t="s">
        <v>67</v>
      </c>
      <c r="N64" s="23" t="s">
        <v>83</v>
      </c>
      <c r="O64" s="23" t="s">
        <v>134</v>
      </c>
      <c r="P64" s="23" t="s">
        <v>135</v>
      </c>
      <c r="Q64" s="24"/>
      <c r="S64" s="22" t="s">
        <v>67</v>
      </c>
      <c r="T64" s="23" t="s">
        <v>146</v>
      </c>
      <c r="U64" s="23" t="s">
        <v>147</v>
      </c>
      <c r="V64" s="23" t="s">
        <v>148</v>
      </c>
      <c r="W64" s="24"/>
    </row>
    <row r="65" spans="13:23" ht="15.75" thickBot="1" x14ac:dyDescent="0.3">
      <c r="M65" s="25" t="s">
        <v>68</v>
      </c>
      <c r="N65" s="26" t="s">
        <v>84</v>
      </c>
      <c r="O65" s="26" t="s">
        <v>136</v>
      </c>
      <c r="P65" s="26" t="s">
        <v>137</v>
      </c>
      <c r="Q65" s="27"/>
      <c r="S65" s="25" t="s">
        <v>68</v>
      </c>
      <c r="T65" s="26" t="s">
        <v>149</v>
      </c>
      <c r="U65" s="26" t="s">
        <v>150</v>
      </c>
      <c r="V65" s="26" t="s">
        <v>151</v>
      </c>
      <c r="W65" s="27"/>
    </row>
    <row r="67" spans="13:23" x14ac:dyDescent="0.25">
      <c r="M67" s="55" t="s">
        <v>180</v>
      </c>
      <c r="S67" s="55" t="s">
        <v>181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topLeftCell="J2" workbookViewId="0">
      <selection activeCell="L2" sqref="L2"/>
    </sheetView>
  </sheetViews>
  <sheetFormatPr baseColWidth="10" defaultRowHeight="15" x14ac:dyDescent="0.25"/>
  <cols>
    <col min="1" max="1" width="23.7109375" style="29" customWidth="1"/>
    <col min="12" max="12" width="26.140625" style="29" customWidth="1"/>
    <col min="22" max="22" width="18.5703125" style="29" customWidth="1"/>
  </cols>
  <sheetData>
    <row r="1" spans="1:30" x14ac:dyDescent="0.25">
      <c r="A1" s="34" t="s">
        <v>71</v>
      </c>
      <c r="B1" t="s">
        <v>28</v>
      </c>
      <c r="C1" s="32" t="s">
        <v>6</v>
      </c>
      <c r="D1" s="5">
        <v>40245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  <c r="L1" s="34" t="s">
        <v>80</v>
      </c>
      <c r="M1" t="s">
        <v>28</v>
      </c>
      <c r="N1" s="32" t="s">
        <v>6</v>
      </c>
      <c r="O1" s="4" t="s">
        <v>85</v>
      </c>
      <c r="P1" s="4" t="s">
        <v>86</v>
      </c>
      <c r="Q1" s="4" t="s">
        <v>87</v>
      </c>
      <c r="R1" s="4" t="s">
        <v>88</v>
      </c>
      <c r="S1" s="4" t="s">
        <v>89</v>
      </c>
      <c r="T1" s="4" t="s">
        <v>90</v>
      </c>
      <c r="V1" s="34" t="s">
        <v>97</v>
      </c>
      <c r="W1" t="s">
        <v>28</v>
      </c>
      <c r="X1" s="32" t="s">
        <v>6</v>
      </c>
      <c r="Y1" s="4" t="s">
        <v>85</v>
      </c>
      <c r="Z1" s="4" t="s">
        <v>91</v>
      </c>
      <c r="AA1" s="4" t="s">
        <v>92</v>
      </c>
      <c r="AB1" s="4" t="s">
        <v>93</v>
      </c>
      <c r="AC1" s="4" t="s">
        <v>100</v>
      </c>
      <c r="AD1" s="4" t="s">
        <v>96</v>
      </c>
    </row>
    <row r="2" spans="1:30" x14ac:dyDescent="0.25">
      <c r="A2" s="60" t="s">
        <v>182</v>
      </c>
      <c r="C2" s="4"/>
      <c r="D2" s="5" t="s">
        <v>30</v>
      </c>
      <c r="E2" s="4" t="s">
        <v>30</v>
      </c>
      <c r="F2" s="4" t="s">
        <v>30</v>
      </c>
      <c r="G2" s="4" t="s">
        <v>30</v>
      </c>
      <c r="H2" s="4" t="s">
        <v>30</v>
      </c>
      <c r="I2" s="4" t="s">
        <v>30</v>
      </c>
      <c r="J2" s="4" t="s">
        <v>30</v>
      </c>
      <c r="K2" s="61" t="s">
        <v>184</v>
      </c>
      <c r="L2" s="60" t="s">
        <v>192</v>
      </c>
      <c r="N2" s="4"/>
      <c r="O2" s="5" t="s">
        <v>30</v>
      </c>
      <c r="P2" s="4" t="s">
        <v>30</v>
      </c>
      <c r="Q2" s="4" t="s">
        <v>30</v>
      </c>
      <c r="R2" s="4" t="s">
        <v>30</v>
      </c>
      <c r="S2" s="4" t="s">
        <v>30</v>
      </c>
      <c r="T2" s="4" t="s">
        <v>30</v>
      </c>
      <c r="V2" s="60" t="s">
        <v>193</v>
      </c>
      <c r="X2" s="4"/>
      <c r="Y2" s="5" t="s">
        <v>30</v>
      </c>
      <c r="Z2" s="4" t="s">
        <v>30</v>
      </c>
      <c r="AA2" s="4" t="s">
        <v>30</v>
      </c>
      <c r="AB2" s="4" t="s">
        <v>30</v>
      </c>
      <c r="AC2" s="4" t="s">
        <v>30</v>
      </c>
      <c r="AD2" s="4" t="s">
        <v>30</v>
      </c>
    </row>
    <row r="3" spans="1:30" x14ac:dyDescent="0.25">
      <c r="C3" s="3">
        <v>5</v>
      </c>
      <c r="D3" s="3">
        <v>233.2</v>
      </c>
      <c r="E3" s="3">
        <v>173.5</v>
      </c>
      <c r="F3" s="3">
        <v>115</v>
      </c>
      <c r="G3" s="3">
        <v>233</v>
      </c>
      <c r="H3" s="3">
        <v>522.15</v>
      </c>
      <c r="I3" s="3">
        <v>292.05</v>
      </c>
      <c r="J3" s="3">
        <v>251.25</v>
      </c>
      <c r="N3" s="3">
        <v>5</v>
      </c>
      <c r="O3" s="3">
        <v>121</v>
      </c>
      <c r="P3" s="3">
        <v>128.35</v>
      </c>
      <c r="Q3" s="3">
        <v>107.7</v>
      </c>
      <c r="R3" s="3">
        <v>90.45</v>
      </c>
      <c r="S3" s="3">
        <v>86.6</v>
      </c>
      <c r="T3" s="3">
        <v>88.3</v>
      </c>
      <c r="X3" s="3">
        <v>5</v>
      </c>
      <c r="Y3" s="3">
        <v>111.5</v>
      </c>
      <c r="Z3" s="3">
        <v>118.8</v>
      </c>
      <c r="AA3" s="3">
        <v>102.2</v>
      </c>
      <c r="AB3" s="3">
        <v>77.05</v>
      </c>
      <c r="AC3" s="3">
        <v>81.55</v>
      </c>
      <c r="AD3" s="3">
        <v>61.7</v>
      </c>
    </row>
    <row r="4" spans="1:30" x14ac:dyDescent="0.25">
      <c r="C4" s="3">
        <v>1</v>
      </c>
      <c r="D4" s="3">
        <v>263.5</v>
      </c>
      <c r="E4" s="3">
        <v>191.5</v>
      </c>
      <c r="F4" s="3">
        <v>159</v>
      </c>
      <c r="G4" s="3">
        <v>210.6</v>
      </c>
      <c r="H4" s="3">
        <v>423.45</v>
      </c>
      <c r="I4" s="3">
        <v>236.65</v>
      </c>
      <c r="J4" s="3">
        <v>219.5</v>
      </c>
      <c r="N4" s="3">
        <v>1</v>
      </c>
      <c r="O4" s="3">
        <v>121.8</v>
      </c>
      <c r="P4" s="3">
        <v>200.85</v>
      </c>
      <c r="Q4" s="3">
        <v>120.35</v>
      </c>
      <c r="R4" s="3">
        <v>108.75</v>
      </c>
      <c r="S4" s="3">
        <v>149</v>
      </c>
      <c r="T4" s="3">
        <v>114.8</v>
      </c>
      <c r="X4" s="3">
        <v>1</v>
      </c>
      <c r="Y4" s="3">
        <v>144</v>
      </c>
      <c r="Z4" s="3">
        <v>125.9</v>
      </c>
      <c r="AA4" s="3">
        <v>159.1</v>
      </c>
      <c r="AB4" s="3">
        <v>87.05</v>
      </c>
      <c r="AC4" s="3">
        <v>101.7</v>
      </c>
      <c r="AD4" s="3">
        <v>84.6</v>
      </c>
    </row>
    <row r="5" spans="1:30" x14ac:dyDescent="0.25">
      <c r="C5" s="3">
        <v>0.5</v>
      </c>
      <c r="D5" s="3">
        <v>249.5</v>
      </c>
      <c r="E5" s="3">
        <v>203.5</v>
      </c>
      <c r="F5" s="3">
        <v>128.6</v>
      </c>
      <c r="G5" s="3">
        <v>212</v>
      </c>
      <c r="H5" s="3">
        <v>484.4</v>
      </c>
      <c r="I5" s="3">
        <v>274.89999999999998</v>
      </c>
      <c r="J5" s="3">
        <v>237.65</v>
      </c>
      <c r="N5" s="3">
        <v>0.5</v>
      </c>
      <c r="O5" s="3">
        <v>133.4</v>
      </c>
      <c r="P5" s="3">
        <v>215.45</v>
      </c>
      <c r="Q5" s="3">
        <v>153</v>
      </c>
      <c r="R5" s="3">
        <v>111.25</v>
      </c>
      <c r="S5" s="3">
        <v>134.94999999999999</v>
      </c>
      <c r="T5" s="3">
        <v>141.44999999999999</v>
      </c>
      <c r="X5" s="3">
        <v>0.5</v>
      </c>
      <c r="Y5" s="3">
        <v>147.55000000000001</v>
      </c>
      <c r="Z5" s="3">
        <v>165.65</v>
      </c>
      <c r="AA5" s="3">
        <v>228.55</v>
      </c>
      <c r="AB5" s="3">
        <v>109.25</v>
      </c>
      <c r="AC5" s="3">
        <v>140.44999999999999</v>
      </c>
      <c r="AD5" s="3">
        <v>80.55</v>
      </c>
    </row>
    <row r="6" spans="1:30" x14ac:dyDescent="0.25">
      <c r="C6" s="3">
        <v>0.1</v>
      </c>
      <c r="D6" s="3">
        <v>289</v>
      </c>
      <c r="E6" s="3">
        <v>250.5</v>
      </c>
      <c r="F6" s="3">
        <v>205.5</v>
      </c>
      <c r="G6" s="3">
        <v>289.5</v>
      </c>
      <c r="H6" s="3">
        <v>498</v>
      </c>
      <c r="I6" s="3">
        <v>395.25</v>
      </c>
      <c r="J6" s="3">
        <v>272.35000000000002</v>
      </c>
      <c r="N6" s="3">
        <v>0.1</v>
      </c>
      <c r="O6" s="3">
        <v>307.64999999999998</v>
      </c>
      <c r="P6" s="3">
        <v>495.4</v>
      </c>
      <c r="Q6" s="3">
        <v>365.5</v>
      </c>
      <c r="R6" s="3">
        <v>205.4</v>
      </c>
      <c r="S6" s="3">
        <v>280.89999999999998</v>
      </c>
      <c r="T6" s="3">
        <v>232.1</v>
      </c>
      <c r="X6" s="3">
        <v>0.1</v>
      </c>
      <c r="Y6" s="3">
        <v>257.3</v>
      </c>
      <c r="Z6" s="3">
        <v>279.39999999999998</v>
      </c>
      <c r="AA6" s="3">
        <v>527.1</v>
      </c>
      <c r="AB6" s="3">
        <v>235.6</v>
      </c>
      <c r="AC6" s="3">
        <v>261.3</v>
      </c>
      <c r="AD6" s="3">
        <v>136.44999999999999</v>
      </c>
    </row>
    <row r="7" spans="1:30" x14ac:dyDescent="0.25">
      <c r="C7" s="3">
        <v>0.05</v>
      </c>
      <c r="D7" s="3">
        <v>362</v>
      </c>
      <c r="E7" s="3">
        <v>339.6</v>
      </c>
      <c r="F7" s="3">
        <v>339.1</v>
      </c>
      <c r="G7" s="3">
        <v>420.5</v>
      </c>
      <c r="H7" s="3">
        <v>796.1</v>
      </c>
      <c r="I7" s="3">
        <v>563.95000000000005</v>
      </c>
      <c r="J7" s="3">
        <v>388.7</v>
      </c>
      <c r="N7" s="3">
        <v>0.05</v>
      </c>
      <c r="O7" s="3">
        <v>457.15</v>
      </c>
      <c r="P7" s="3">
        <v>804.05</v>
      </c>
      <c r="Q7" s="3">
        <v>712.45</v>
      </c>
      <c r="R7" s="3">
        <v>369</v>
      </c>
      <c r="S7" s="3">
        <v>525.04999999999995</v>
      </c>
      <c r="T7" s="3">
        <v>442</v>
      </c>
      <c r="X7" s="3">
        <v>0.05</v>
      </c>
      <c r="Y7" s="3">
        <v>375.6</v>
      </c>
      <c r="Z7" s="3">
        <v>417.35</v>
      </c>
      <c r="AA7" s="3">
        <v>992.35</v>
      </c>
      <c r="AB7" s="3">
        <v>422.4</v>
      </c>
      <c r="AC7" s="3">
        <v>464.7</v>
      </c>
      <c r="AD7" s="3">
        <v>238.6</v>
      </c>
    </row>
    <row r="8" spans="1:30" x14ac:dyDescent="0.25">
      <c r="C8" s="3">
        <v>0.01</v>
      </c>
      <c r="D8" s="3">
        <v>559</v>
      </c>
      <c r="E8" s="3">
        <v>667.2</v>
      </c>
      <c r="F8" s="3">
        <v>654.6</v>
      </c>
      <c r="G8" s="3">
        <v>747.5</v>
      </c>
      <c r="H8" s="3">
        <v>1401.55</v>
      </c>
      <c r="I8" s="3">
        <v>1051.95</v>
      </c>
      <c r="J8" s="3">
        <v>547.85</v>
      </c>
      <c r="N8" s="3">
        <v>0.01</v>
      </c>
      <c r="O8" s="3">
        <v>1151.5</v>
      </c>
      <c r="P8" s="3">
        <v>1750.85</v>
      </c>
      <c r="Q8" s="3">
        <v>1386.7</v>
      </c>
      <c r="R8" s="3">
        <v>601.6</v>
      </c>
      <c r="S8" s="3">
        <v>1171.1500000000001</v>
      </c>
      <c r="T8" s="3">
        <v>1048.75</v>
      </c>
      <c r="X8" s="3">
        <v>0.01</v>
      </c>
      <c r="Y8" s="3">
        <v>733.6</v>
      </c>
      <c r="Z8" s="3">
        <v>953.6</v>
      </c>
      <c r="AA8" s="3">
        <v>2208.15</v>
      </c>
      <c r="AB8" s="3">
        <v>801.05</v>
      </c>
      <c r="AC8" s="3">
        <v>990.4</v>
      </c>
      <c r="AD8" s="3">
        <v>499.4</v>
      </c>
    </row>
    <row r="9" spans="1:30" x14ac:dyDescent="0.25">
      <c r="C9" s="3">
        <v>5.0000000000000001E-3</v>
      </c>
      <c r="D9" s="3">
        <v>747.5</v>
      </c>
      <c r="E9" s="3">
        <v>913.1</v>
      </c>
      <c r="F9" s="3">
        <v>856</v>
      </c>
      <c r="G9" s="3">
        <v>992.5</v>
      </c>
      <c r="H9" s="3">
        <v>1769.25</v>
      </c>
      <c r="I9" s="3">
        <v>1509.8</v>
      </c>
      <c r="J9" s="3">
        <v>825.35</v>
      </c>
      <c r="N9" s="3">
        <v>5.0000000000000001E-3</v>
      </c>
      <c r="O9" s="3">
        <v>1416.4</v>
      </c>
      <c r="P9" s="3">
        <v>2390.15</v>
      </c>
      <c r="Q9" s="3">
        <v>1606.3</v>
      </c>
      <c r="R9" s="3">
        <v>863.95</v>
      </c>
      <c r="S9" s="3">
        <v>1505.6</v>
      </c>
      <c r="T9" s="3">
        <v>1395.75</v>
      </c>
      <c r="X9" s="3">
        <v>5.0000000000000001E-3</v>
      </c>
      <c r="Y9" s="3">
        <v>1009.55</v>
      </c>
      <c r="Z9" s="3">
        <v>1357.6</v>
      </c>
      <c r="AA9" s="3">
        <v>3421.45</v>
      </c>
      <c r="AB9" s="3">
        <v>1095.5999999999999</v>
      </c>
      <c r="AC9" s="3">
        <v>1595.35</v>
      </c>
      <c r="AD9" s="3">
        <v>775.35</v>
      </c>
    </row>
    <row r="10" spans="1:30" x14ac:dyDescent="0.25">
      <c r="C10" s="3">
        <v>1E-3</v>
      </c>
      <c r="D10" s="3">
        <v>1147.7</v>
      </c>
      <c r="E10" s="3">
        <v>1199</v>
      </c>
      <c r="F10" s="3">
        <v>1203</v>
      </c>
      <c r="G10" s="3">
        <v>1183.7</v>
      </c>
      <c r="H10" s="3">
        <v>2382.1</v>
      </c>
      <c r="I10" s="3">
        <v>1896.95</v>
      </c>
      <c r="J10" s="3">
        <v>1140.1500000000001</v>
      </c>
      <c r="N10" s="3">
        <v>1E-3</v>
      </c>
      <c r="O10" s="3">
        <v>1772.65</v>
      </c>
      <c r="P10" s="3">
        <v>3100.3</v>
      </c>
      <c r="Q10" s="3">
        <v>2528.25</v>
      </c>
      <c r="R10" s="3">
        <v>1119.3499999999999</v>
      </c>
      <c r="S10" s="3">
        <v>1746.4</v>
      </c>
      <c r="T10" s="3">
        <v>1977.05</v>
      </c>
      <c r="X10" s="3">
        <v>1E-3</v>
      </c>
      <c r="Y10" s="3">
        <v>1357.15</v>
      </c>
      <c r="Z10" s="3">
        <v>1886.4</v>
      </c>
      <c r="AA10" s="3">
        <v>4761.3</v>
      </c>
      <c r="AB10" s="3">
        <v>1463.8</v>
      </c>
      <c r="AC10" s="3">
        <v>2092.6</v>
      </c>
      <c r="AD10" s="3">
        <v>1044.75</v>
      </c>
    </row>
    <row r="11" spans="1:30" x14ac:dyDescent="0.25">
      <c r="C11" s="3">
        <v>5.0000000000000001E-4</v>
      </c>
      <c r="D11" s="3">
        <v>1299.0999999999999</v>
      </c>
      <c r="E11" s="3">
        <v>1198</v>
      </c>
      <c r="F11" s="3">
        <v>1355.5</v>
      </c>
      <c r="G11" s="3">
        <v>1461</v>
      </c>
      <c r="H11" s="3">
        <v>2665.4</v>
      </c>
      <c r="I11" s="3">
        <v>2014.4</v>
      </c>
      <c r="J11" s="3">
        <v>1230.75</v>
      </c>
      <c r="N11" s="3">
        <v>5.0000000000000001E-4</v>
      </c>
      <c r="O11" s="3">
        <v>1826.9</v>
      </c>
      <c r="P11" s="3">
        <v>3340.55</v>
      </c>
      <c r="Q11" s="3">
        <v>2872.45</v>
      </c>
      <c r="R11" s="3">
        <v>1497.75</v>
      </c>
      <c r="S11" s="3">
        <v>1983.85</v>
      </c>
      <c r="T11" s="3">
        <v>1991.35</v>
      </c>
      <c r="X11" s="3">
        <v>5.0000000000000001E-4</v>
      </c>
      <c r="Y11" s="3">
        <v>1453</v>
      </c>
      <c r="Z11" s="3">
        <v>1894.15</v>
      </c>
      <c r="AA11" s="3">
        <v>4832</v>
      </c>
      <c r="AB11" s="3">
        <v>1668.85</v>
      </c>
      <c r="AC11" s="3">
        <v>2217.4499999999998</v>
      </c>
      <c r="AD11" s="3">
        <v>1278.75</v>
      </c>
    </row>
    <row r="12" spans="1:30" x14ac:dyDescent="0.25">
      <c r="C12" s="3">
        <v>9.9999999999999995E-7</v>
      </c>
      <c r="D12" s="3">
        <v>1747.5</v>
      </c>
      <c r="E12" s="3">
        <v>1414.1</v>
      </c>
      <c r="F12" s="3">
        <v>1528.5</v>
      </c>
      <c r="G12" s="3">
        <v>1678.5</v>
      </c>
      <c r="H12" s="3">
        <v>3260.3</v>
      </c>
      <c r="I12" s="3">
        <v>2910.35</v>
      </c>
      <c r="J12" s="3">
        <v>1467.25</v>
      </c>
      <c r="N12" s="3">
        <v>9.9999999999999995E-7</v>
      </c>
      <c r="O12" s="3">
        <v>2113.9</v>
      </c>
      <c r="P12" s="3">
        <v>4336.7</v>
      </c>
      <c r="Q12" s="3">
        <v>3741.9</v>
      </c>
      <c r="R12" s="3">
        <v>2192.35</v>
      </c>
      <c r="S12" s="3">
        <v>2235.15</v>
      </c>
      <c r="T12" s="3">
        <v>2551.1</v>
      </c>
      <c r="X12" s="3">
        <v>9.9999999999999995E-7</v>
      </c>
      <c r="Y12" s="3">
        <v>1855</v>
      </c>
      <c r="Z12" s="3">
        <v>2279.65</v>
      </c>
      <c r="AA12" s="3">
        <v>6252.5</v>
      </c>
      <c r="AB12" s="3">
        <v>2444.4</v>
      </c>
      <c r="AC12" s="3">
        <v>3179.2</v>
      </c>
      <c r="AD12" s="3">
        <v>3679.2</v>
      </c>
    </row>
    <row r="13" spans="1:30" x14ac:dyDescent="0.25">
      <c r="C13" s="3" t="s">
        <v>14</v>
      </c>
      <c r="D13" s="3">
        <v>218</v>
      </c>
      <c r="E13" s="3">
        <v>117.5</v>
      </c>
      <c r="F13" s="3">
        <v>100</v>
      </c>
      <c r="G13" s="3">
        <v>175.5</v>
      </c>
      <c r="H13" s="3">
        <v>448.15</v>
      </c>
      <c r="I13" s="3">
        <v>253.3</v>
      </c>
      <c r="J13" s="3">
        <v>195.4</v>
      </c>
      <c r="N13" s="3" t="s">
        <v>14</v>
      </c>
      <c r="O13" s="3">
        <v>128.85</v>
      </c>
      <c r="P13" s="3">
        <v>137.94999999999999</v>
      </c>
      <c r="Q13" s="3">
        <v>124.85</v>
      </c>
      <c r="R13" s="3">
        <v>85.05</v>
      </c>
      <c r="S13" s="3">
        <v>83.05</v>
      </c>
      <c r="T13" s="3">
        <v>105.2</v>
      </c>
      <c r="X13" s="3" t="s">
        <v>14</v>
      </c>
      <c r="Y13" s="3">
        <v>106.2</v>
      </c>
      <c r="Z13" s="3">
        <v>117.3</v>
      </c>
      <c r="AA13" s="3">
        <v>117.25</v>
      </c>
      <c r="AB13" s="3">
        <v>75</v>
      </c>
      <c r="AC13" s="3">
        <v>91.15</v>
      </c>
      <c r="AD13" s="3">
        <v>72.7</v>
      </c>
    </row>
    <row r="16" spans="1:30" x14ac:dyDescent="0.25">
      <c r="B16" t="s">
        <v>29</v>
      </c>
      <c r="C16" s="32" t="s">
        <v>6</v>
      </c>
      <c r="D16" s="4" t="s">
        <v>7</v>
      </c>
      <c r="E16" s="4" t="s">
        <v>27</v>
      </c>
      <c r="F16" s="4" t="s">
        <v>10</v>
      </c>
      <c r="G16" s="4" t="s">
        <v>11</v>
      </c>
      <c r="H16" s="4" t="s">
        <v>12</v>
      </c>
      <c r="I16" s="4" t="s">
        <v>13</v>
      </c>
      <c r="M16" t="s">
        <v>29</v>
      </c>
      <c r="N16" s="32" t="s">
        <v>6</v>
      </c>
      <c r="O16" s="4" t="s">
        <v>85</v>
      </c>
      <c r="P16" s="4" t="s">
        <v>86</v>
      </c>
      <c r="Q16" s="4" t="s">
        <v>87</v>
      </c>
      <c r="R16" s="4" t="s">
        <v>88</v>
      </c>
      <c r="S16" s="4" t="s">
        <v>89</v>
      </c>
      <c r="T16" s="4" t="s">
        <v>90</v>
      </c>
      <c r="W16" t="s">
        <v>29</v>
      </c>
      <c r="X16" s="32" t="s">
        <v>6</v>
      </c>
      <c r="Y16" s="4" t="s">
        <v>85</v>
      </c>
      <c r="Z16" s="4" t="s">
        <v>91</v>
      </c>
      <c r="AA16" s="4" t="s">
        <v>92</v>
      </c>
      <c r="AB16" s="4" t="s">
        <v>93</v>
      </c>
      <c r="AC16" s="4" t="s">
        <v>100</v>
      </c>
      <c r="AD16" s="4" t="s">
        <v>96</v>
      </c>
    </row>
    <row r="17" spans="2:30" x14ac:dyDescent="0.25">
      <c r="C17" s="4"/>
      <c r="D17" s="5" t="s">
        <v>30</v>
      </c>
      <c r="E17" s="4" t="s">
        <v>30</v>
      </c>
      <c r="F17" s="4" t="s">
        <v>30</v>
      </c>
      <c r="G17" s="4" t="s">
        <v>30</v>
      </c>
      <c r="H17" s="4" t="s">
        <v>30</v>
      </c>
      <c r="I17" s="4" t="s">
        <v>30</v>
      </c>
      <c r="N17" s="4"/>
      <c r="O17" s="5" t="s">
        <v>30</v>
      </c>
      <c r="P17" s="4" t="s">
        <v>30</v>
      </c>
      <c r="Q17" s="4" t="s">
        <v>30</v>
      </c>
      <c r="R17" s="4" t="s">
        <v>30</v>
      </c>
      <c r="S17" s="4" t="s">
        <v>30</v>
      </c>
      <c r="T17" s="4" t="s">
        <v>30</v>
      </c>
      <c r="X17" s="4"/>
      <c r="Y17" s="5" t="s">
        <v>30</v>
      </c>
      <c r="Z17" s="4" t="s">
        <v>30</v>
      </c>
      <c r="AA17" s="4" t="s">
        <v>30</v>
      </c>
      <c r="AB17" s="4" t="s">
        <v>30</v>
      </c>
      <c r="AC17" s="4" t="s">
        <v>30</v>
      </c>
      <c r="AD17" s="4" t="s">
        <v>30</v>
      </c>
    </row>
    <row r="18" spans="2:30" x14ac:dyDescent="0.25">
      <c r="C18" s="3">
        <v>5</v>
      </c>
      <c r="D18" s="3">
        <v>246.9</v>
      </c>
      <c r="E18" s="3">
        <v>156</v>
      </c>
      <c r="F18" s="3">
        <v>172.6</v>
      </c>
      <c r="G18" s="3">
        <v>692.4</v>
      </c>
      <c r="H18" s="3">
        <v>232.1</v>
      </c>
      <c r="I18" s="3">
        <v>170.2</v>
      </c>
      <c r="N18" s="3">
        <v>5</v>
      </c>
      <c r="O18" s="3">
        <v>146.5</v>
      </c>
      <c r="P18" s="3">
        <v>124.85</v>
      </c>
      <c r="Q18" s="3">
        <v>83.6</v>
      </c>
      <c r="R18" s="3">
        <v>57.9</v>
      </c>
      <c r="S18" s="3">
        <v>92.65</v>
      </c>
      <c r="T18" s="3">
        <v>92.6</v>
      </c>
      <c r="X18" s="3">
        <v>5</v>
      </c>
      <c r="Y18" s="3">
        <v>130.9</v>
      </c>
      <c r="Z18" s="3">
        <v>92.65</v>
      </c>
      <c r="AA18" s="3">
        <v>92.65</v>
      </c>
      <c r="AB18" s="3">
        <v>69</v>
      </c>
      <c r="AC18" s="3">
        <v>72.5</v>
      </c>
      <c r="AD18" s="3">
        <v>73</v>
      </c>
    </row>
    <row r="19" spans="2:30" x14ac:dyDescent="0.25">
      <c r="C19" s="3">
        <v>1</v>
      </c>
      <c r="D19" s="3">
        <v>237.6</v>
      </c>
      <c r="E19" s="3">
        <v>215</v>
      </c>
      <c r="F19" s="3">
        <v>177</v>
      </c>
      <c r="G19" s="3">
        <v>803.65</v>
      </c>
      <c r="H19" s="3">
        <v>273.39999999999998</v>
      </c>
      <c r="I19" s="3">
        <v>235.15</v>
      </c>
      <c r="N19" s="3">
        <v>1</v>
      </c>
      <c r="O19" s="3">
        <v>130.35</v>
      </c>
      <c r="P19" s="3">
        <v>148.5</v>
      </c>
      <c r="Q19" s="3">
        <v>97.7</v>
      </c>
      <c r="R19" s="3">
        <v>76</v>
      </c>
      <c r="S19" s="3">
        <v>104.2</v>
      </c>
      <c r="T19" s="3">
        <v>101.2</v>
      </c>
      <c r="X19" s="3">
        <v>1</v>
      </c>
      <c r="Y19" s="3">
        <v>140.44999999999999</v>
      </c>
      <c r="Z19" s="3">
        <v>90.1</v>
      </c>
      <c r="AA19" s="3">
        <v>139.44999999999999</v>
      </c>
      <c r="AB19" s="3">
        <v>91.65</v>
      </c>
      <c r="AC19" s="3">
        <v>81.05</v>
      </c>
      <c r="AD19" s="3">
        <v>64.45</v>
      </c>
    </row>
    <row r="20" spans="2:30" x14ac:dyDescent="0.25">
      <c r="C20" s="3">
        <v>0.5</v>
      </c>
      <c r="D20" s="3">
        <v>209.6</v>
      </c>
      <c r="E20" s="3">
        <v>234</v>
      </c>
      <c r="F20" s="3">
        <v>166.1</v>
      </c>
      <c r="G20" s="3">
        <v>706.5</v>
      </c>
      <c r="H20" s="3">
        <v>197.9</v>
      </c>
      <c r="I20" s="3">
        <v>145.5</v>
      </c>
      <c r="N20" s="3">
        <v>0.5</v>
      </c>
      <c r="O20" s="3">
        <v>205.4</v>
      </c>
      <c r="P20" s="3">
        <v>180.7</v>
      </c>
      <c r="Q20" s="3">
        <v>136.4</v>
      </c>
      <c r="R20" s="3">
        <v>89.6</v>
      </c>
      <c r="S20" s="3">
        <v>127.85</v>
      </c>
      <c r="T20" s="3">
        <v>126.4</v>
      </c>
      <c r="X20" s="3">
        <v>0.5</v>
      </c>
      <c r="Y20" s="3">
        <v>158.1</v>
      </c>
      <c r="Z20" s="3">
        <v>105.2</v>
      </c>
      <c r="AA20" s="3">
        <v>186.8</v>
      </c>
      <c r="AB20" s="3">
        <v>118.8</v>
      </c>
      <c r="AC20" s="3">
        <v>93.65</v>
      </c>
      <c r="AD20" s="3">
        <v>69.5</v>
      </c>
    </row>
    <row r="21" spans="2:30" x14ac:dyDescent="0.25">
      <c r="C21" s="3">
        <v>0.1</v>
      </c>
      <c r="D21" s="3">
        <v>257.60000000000002</v>
      </c>
      <c r="E21" s="3">
        <v>462</v>
      </c>
      <c r="F21" s="3">
        <v>223.5</v>
      </c>
      <c r="G21" s="3">
        <v>978.9</v>
      </c>
      <c r="H21" s="3">
        <v>309.64999999999998</v>
      </c>
      <c r="I21" s="3">
        <v>225.55</v>
      </c>
      <c r="N21" s="3">
        <v>0.1</v>
      </c>
      <c r="O21" s="3">
        <v>353.4</v>
      </c>
      <c r="P21" s="3">
        <v>396.7</v>
      </c>
      <c r="Q21" s="3">
        <v>285.39999999999998</v>
      </c>
      <c r="R21" s="3">
        <v>188.8</v>
      </c>
      <c r="S21" s="3">
        <v>291.45</v>
      </c>
      <c r="T21" s="3">
        <v>224</v>
      </c>
      <c r="X21" s="3">
        <v>0.1</v>
      </c>
      <c r="Y21" s="3">
        <v>255.25</v>
      </c>
      <c r="Z21" s="3">
        <v>177.7</v>
      </c>
      <c r="AA21" s="3">
        <v>343.85</v>
      </c>
      <c r="AB21" s="3">
        <v>228.05</v>
      </c>
      <c r="AC21" s="3">
        <v>197.35</v>
      </c>
      <c r="AD21" s="3">
        <v>131.9</v>
      </c>
    </row>
    <row r="22" spans="2:30" x14ac:dyDescent="0.25">
      <c r="C22" s="3">
        <v>0.05</v>
      </c>
      <c r="D22" s="3">
        <v>236</v>
      </c>
      <c r="E22" s="3">
        <v>640</v>
      </c>
      <c r="F22" s="3">
        <v>312.5</v>
      </c>
      <c r="G22" s="3">
        <v>1659.9</v>
      </c>
      <c r="H22" s="3">
        <v>606.29999999999995</v>
      </c>
      <c r="I22" s="3">
        <v>358.5</v>
      </c>
      <c r="N22" s="3">
        <v>0.05</v>
      </c>
      <c r="O22" s="3">
        <v>446.1</v>
      </c>
      <c r="P22" s="3">
        <v>535.65</v>
      </c>
      <c r="Q22" s="3">
        <v>427.4</v>
      </c>
      <c r="R22" s="3">
        <v>254.75</v>
      </c>
      <c r="S22" s="3">
        <v>437</v>
      </c>
      <c r="T22" s="3">
        <v>325.2</v>
      </c>
      <c r="X22" s="3">
        <v>0.05</v>
      </c>
      <c r="Y22" s="3">
        <v>326.75</v>
      </c>
      <c r="Z22" s="3">
        <v>254.75</v>
      </c>
      <c r="AA22" s="3">
        <v>509.45</v>
      </c>
      <c r="AB22" s="3">
        <v>350.4</v>
      </c>
      <c r="AC22" s="3">
        <v>307.60000000000002</v>
      </c>
      <c r="AD22" s="3">
        <v>182.75</v>
      </c>
    </row>
    <row r="23" spans="2:30" x14ac:dyDescent="0.25">
      <c r="C23" s="3">
        <v>0.01</v>
      </c>
      <c r="D23" s="3">
        <v>324.5</v>
      </c>
      <c r="E23" s="3">
        <v>1720</v>
      </c>
      <c r="F23" s="3">
        <v>590.5</v>
      </c>
      <c r="G23" s="3">
        <v>2118.35</v>
      </c>
      <c r="H23" s="3">
        <v>909.95</v>
      </c>
      <c r="I23" s="3">
        <v>460.75</v>
      </c>
      <c r="N23" s="3">
        <v>0.01</v>
      </c>
      <c r="O23" s="3">
        <v>790</v>
      </c>
      <c r="P23" s="3">
        <v>1284.95</v>
      </c>
      <c r="Q23" s="3">
        <v>1032.2</v>
      </c>
      <c r="R23" s="3">
        <v>550.25</v>
      </c>
      <c r="S23" s="3">
        <v>1027.1500000000001</v>
      </c>
      <c r="T23" s="3">
        <v>769.3</v>
      </c>
      <c r="X23" s="3">
        <v>0.01</v>
      </c>
      <c r="Y23" s="3">
        <v>662.05</v>
      </c>
      <c r="Z23" s="3">
        <v>478.3</v>
      </c>
      <c r="AA23" s="3">
        <v>991.4</v>
      </c>
      <c r="AB23" s="3">
        <v>681.65</v>
      </c>
      <c r="AC23" s="3">
        <v>761.25</v>
      </c>
      <c r="AD23" s="3">
        <v>318.14999999999998</v>
      </c>
    </row>
    <row r="24" spans="2:30" x14ac:dyDescent="0.25">
      <c r="C24" s="3">
        <v>5.0000000000000001E-3</v>
      </c>
      <c r="D24" s="3">
        <v>481.1</v>
      </c>
      <c r="E24" s="3">
        <v>2551</v>
      </c>
      <c r="F24" s="3">
        <v>889.5</v>
      </c>
      <c r="G24" s="3">
        <v>2542.1</v>
      </c>
      <c r="H24" s="3">
        <v>1050.45</v>
      </c>
      <c r="I24" s="3">
        <v>603.20000000000005</v>
      </c>
      <c r="N24" s="3">
        <v>5.0000000000000001E-3</v>
      </c>
      <c r="O24" s="3">
        <v>1070.7</v>
      </c>
      <c r="P24" s="3">
        <v>1902.9</v>
      </c>
      <c r="Q24" s="3">
        <v>1499</v>
      </c>
      <c r="R24" s="3">
        <v>907.85</v>
      </c>
      <c r="S24" s="3">
        <v>1476.75</v>
      </c>
      <c r="T24" s="3">
        <v>1058.8499999999999</v>
      </c>
      <c r="X24" s="3">
        <v>5.0000000000000001E-3</v>
      </c>
      <c r="Y24" s="3">
        <v>843.35</v>
      </c>
      <c r="Z24" s="3">
        <v>583.95000000000005</v>
      </c>
      <c r="AA24" s="3">
        <v>1441.5</v>
      </c>
      <c r="AB24" s="3">
        <v>1030.05</v>
      </c>
      <c r="AC24" s="3">
        <v>1157.25</v>
      </c>
      <c r="AD24" s="3">
        <v>517</v>
      </c>
    </row>
    <row r="25" spans="2:30" x14ac:dyDescent="0.25">
      <c r="C25" s="3">
        <v>1E-3</v>
      </c>
      <c r="D25" s="3">
        <v>560.1</v>
      </c>
      <c r="E25" s="3">
        <v>3806.5</v>
      </c>
      <c r="F25" s="3">
        <v>1083.5</v>
      </c>
      <c r="G25" s="3">
        <v>3217.15</v>
      </c>
      <c r="H25" s="3">
        <v>1409.65</v>
      </c>
      <c r="I25" s="3">
        <v>777.95</v>
      </c>
      <c r="N25" s="3">
        <v>1E-3</v>
      </c>
      <c r="O25" s="3">
        <v>1475.35</v>
      </c>
      <c r="P25" s="3">
        <v>2626.85</v>
      </c>
      <c r="Q25" s="3">
        <v>2138.3000000000002</v>
      </c>
      <c r="R25" s="3">
        <v>1130.75</v>
      </c>
      <c r="S25" s="3">
        <v>2042.45</v>
      </c>
      <c r="T25" s="3">
        <v>1480.7</v>
      </c>
      <c r="X25" s="3">
        <v>1E-3</v>
      </c>
      <c r="Y25" s="3">
        <v>1150.5</v>
      </c>
      <c r="Z25" s="3">
        <v>902.35</v>
      </c>
      <c r="AA25" s="3">
        <v>2183.65</v>
      </c>
      <c r="AB25" s="3">
        <v>1472.75</v>
      </c>
      <c r="AC25" s="3">
        <v>1531.95</v>
      </c>
      <c r="AD25" s="3">
        <v>716.95</v>
      </c>
    </row>
    <row r="26" spans="2:30" x14ac:dyDescent="0.25">
      <c r="C26" s="3">
        <v>5.0000000000000001E-4</v>
      </c>
      <c r="D26" s="3">
        <v>592.6</v>
      </c>
      <c r="E26" s="3">
        <v>3915.1</v>
      </c>
      <c r="F26" s="3">
        <v>1100</v>
      </c>
      <c r="G26" s="3">
        <v>3572.15</v>
      </c>
      <c r="H26" s="3">
        <v>1635.3</v>
      </c>
      <c r="I26" s="3">
        <v>889.75</v>
      </c>
      <c r="N26" s="3">
        <v>5.0000000000000001E-4</v>
      </c>
      <c r="O26" s="3">
        <v>1661.7</v>
      </c>
      <c r="P26" s="3">
        <v>3349</v>
      </c>
      <c r="Q26" s="3">
        <v>2440.0500000000002</v>
      </c>
      <c r="R26" s="3">
        <v>1481.75</v>
      </c>
      <c r="S26" s="3">
        <v>2184.5</v>
      </c>
      <c r="T26" s="3">
        <v>1636.45</v>
      </c>
      <c r="X26" s="3">
        <v>5.0000000000000001E-4</v>
      </c>
      <c r="Y26" s="3">
        <v>1524.75</v>
      </c>
      <c r="Z26" s="3">
        <v>1073.5</v>
      </c>
      <c r="AA26" s="3">
        <v>2727.25</v>
      </c>
      <c r="AB26" s="3">
        <v>1764.3</v>
      </c>
      <c r="AC26" s="3">
        <v>1799.3</v>
      </c>
      <c r="AD26" s="3">
        <v>881.05</v>
      </c>
    </row>
    <row r="27" spans="2:30" x14ac:dyDescent="0.25">
      <c r="C27" s="3">
        <v>9.9999999999999995E-7</v>
      </c>
      <c r="D27" s="3">
        <v>758.2</v>
      </c>
      <c r="E27" s="3">
        <v>4363</v>
      </c>
      <c r="F27" s="3">
        <v>1285.5999999999999</v>
      </c>
      <c r="G27" s="3">
        <v>3515.15</v>
      </c>
      <c r="H27" s="3">
        <v>1883.1</v>
      </c>
      <c r="I27" s="3">
        <v>930.05</v>
      </c>
      <c r="N27" s="3">
        <v>9.9999999999999995E-7</v>
      </c>
      <c r="O27" s="3">
        <v>2191.1</v>
      </c>
      <c r="P27" s="3">
        <v>4125.55</v>
      </c>
      <c r="Q27" s="3">
        <v>2949</v>
      </c>
      <c r="R27" s="3">
        <v>1700.65</v>
      </c>
      <c r="S27" s="3">
        <v>2354.3000000000002</v>
      </c>
      <c r="T27" s="3">
        <v>1716.05</v>
      </c>
      <c r="X27" s="3">
        <v>9.9999999999999995E-7</v>
      </c>
      <c r="Y27" s="3">
        <v>1767.05</v>
      </c>
      <c r="Z27" s="3">
        <v>1372.15</v>
      </c>
      <c r="AA27" s="3">
        <v>4569.6499999999996</v>
      </c>
      <c r="AB27" s="3">
        <v>2334.1</v>
      </c>
      <c r="AC27" s="3">
        <v>2168</v>
      </c>
      <c r="AD27" s="3">
        <v>1062.8499999999999</v>
      </c>
    </row>
    <row r="28" spans="2:30" x14ac:dyDescent="0.25">
      <c r="C28" s="3" t="s">
        <v>14</v>
      </c>
      <c r="D28" s="3">
        <v>228</v>
      </c>
      <c r="E28" s="3">
        <v>175</v>
      </c>
      <c r="F28" s="3">
        <v>133.6</v>
      </c>
      <c r="G28" s="3">
        <v>915.95</v>
      </c>
      <c r="H28" s="3">
        <v>298.60000000000002</v>
      </c>
      <c r="I28" s="3">
        <v>204.95</v>
      </c>
      <c r="N28" s="3" t="s">
        <v>14</v>
      </c>
      <c r="O28" s="3">
        <v>207.9</v>
      </c>
      <c r="P28" s="3">
        <v>135.9</v>
      </c>
      <c r="Q28" s="3">
        <v>110.75</v>
      </c>
      <c r="R28" s="3">
        <v>69.900000000000006</v>
      </c>
      <c r="S28" s="3">
        <v>84.05</v>
      </c>
      <c r="T28" s="3">
        <v>99.7</v>
      </c>
      <c r="X28" s="3" t="s">
        <v>14</v>
      </c>
      <c r="Y28" s="3">
        <v>127.35</v>
      </c>
      <c r="Z28" s="3">
        <v>112.25</v>
      </c>
      <c r="AA28" s="3">
        <v>117.3</v>
      </c>
      <c r="AB28" s="3">
        <v>66.45</v>
      </c>
      <c r="AC28" s="3">
        <v>68.45</v>
      </c>
      <c r="AD28" s="3">
        <v>60.4</v>
      </c>
    </row>
    <row r="31" spans="2:30" x14ac:dyDescent="0.25">
      <c r="B31" t="s">
        <v>39</v>
      </c>
      <c r="C31" s="32" t="s">
        <v>6</v>
      </c>
      <c r="D31" s="4" t="s">
        <v>7</v>
      </c>
      <c r="E31" s="4" t="s">
        <v>27</v>
      </c>
      <c r="F31" s="4" t="s">
        <v>10</v>
      </c>
      <c r="G31" s="4" t="s">
        <v>10</v>
      </c>
      <c r="H31" s="4" t="s">
        <v>11</v>
      </c>
      <c r="I31" s="4" t="s">
        <v>12</v>
      </c>
      <c r="J31" s="4" t="s">
        <v>13</v>
      </c>
      <c r="M31" t="s">
        <v>39</v>
      </c>
      <c r="N31" s="32" t="s">
        <v>6</v>
      </c>
      <c r="O31" s="4" t="s">
        <v>85</v>
      </c>
      <c r="P31" s="4" t="s">
        <v>86</v>
      </c>
      <c r="Q31" s="4" t="s">
        <v>87</v>
      </c>
      <c r="R31" s="4" t="s">
        <v>88</v>
      </c>
      <c r="S31" s="4" t="s">
        <v>89</v>
      </c>
      <c r="T31" s="4" t="s">
        <v>90</v>
      </c>
      <c r="W31" t="s">
        <v>39</v>
      </c>
      <c r="X31" s="32" t="s">
        <v>6</v>
      </c>
      <c r="Y31" s="4" t="s">
        <v>85</v>
      </c>
      <c r="Z31" s="4" t="s">
        <v>91</v>
      </c>
      <c r="AA31" s="4" t="s">
        <v>92</v>
      </c>
      <c r="AB31" s="4" t="s">
        <v>93</v>
      </c>
      <c r="AC31" s="4" t="s">
        <v>100</v>
      </c>
      <c r="AD31" s="4" t="s">
        <v>96</v>
      </c>
    </row>
    <row r="32" spans="2:30" x14ac:dyDescent="0.25">
      <c r="C32" s="4"/>
      <c r="D32" s="5" t="s">
        <v>30</v>
      </c>
      <c r="E32" s="4" t="s">
        <v>30</v>
      </c>
      <c r="F32" s="4" t="s">
        <v>30</v>
      </c>
      <c r="G32" s="4" t="s">
        <v>30</v>
      </c>
      <c r="H32" s="4" t="s">
        <v>30</v>
      </c>
      <c r="I32" s="4" t="s">
        <v>30</v>
      </c>
      <c r="J32" s="4" t="s">
        <v>30</v>
      </c>
      <c r="N32" s="4"/>
      <c r="O32" s="5" t="s">
        <v>30</v>
      </c>
      <c r="P32" s="4" t="s">
        <v>30</v>
      </c>
      <c r="Q32" s="4" t="s">
        <v>30</v>
      </c>
      <c r="R32" s="4" t="s">
        <v>30</v>
      </c>
      <c r="S32" s="4" t="s">
        <v>30</v>
      </c>
      <c r="T32" s="4" t="s">
        <v>30</v>
      </c>
      <c r="X32" s="4"/>
      <c r="Y32" s="5" t="s">
        <v>30</v>
      </c>
      <c r="Z32" s="4" t="s">
        <v>30</v>
      </c>
      <c r="AA32" s="4" t="s">
        <v>30</v>
      </c>
      <c r="AB32" s="4" t="s">
        <v>30</v>
      </c>
      <c r="AC32" s="4" t="s">
        <v>30</v>
      </c>
      <c r="AD32" s="4" t="s">
        <v>30</v>
      </c>
    </row>
    <row r="33" spans="1:31" x14ac:dyDescent="0.25">
      <c r="C33" s="3">
        <v>5</v>
      </c>
      <c r="D33" s="3">
        <v>202</v>
      </c>
      <c r="E33" s="3">
        <v>158</v>
      </c>
      <c r="F33" s="3">
        <v>165</v>
      </c>
      <c r="G33" s="3">
        <v>146</v>
      </c>
      <c r="H33" s="3">
        <v>507.5</v>
      </c>
      <c r="I33" s="3">
        <v>260.3</v>
      </c>
      <c r="J33" s="3">
        <v>207.45</v>
      </c>
      <c r="N33" s="3">
        <v>5</v>
      </c>
      <c r="O33" s="3">
        <v>138.44999999999999</v>
      </c>
      <c r="P33" s="3">
        <v>96.65</v>
      </c>
      <c r="Q33" s="3">
        <v>70.95</v>
      </c>
      <c r="R33" s="3">
        <v>68.95</v>
      </c>
      <c r="S33" s="3">
        <v>68.5</v>
      </c>
      <c r="T33" s="3">
        <v>63.9</v>
      </c>
      <c r="X33" s="3">
        <v>5</v>
      </c>
      <c r="Y33" s="3">
        <v>93.15</v>
      </c>
      <c r="Z33" s="3">
        <v>74</v>
      </c>
      <c r="AA33" s="3">
        <v>98.4</v>
      </c>
      <c r="AB33" s="3">
        <v>62.9</v>
      </c>
      <c r="AC33" s="3">
        <v>69.95</v>
      </c>
      <c r="AD33" s="3">
        <v>76</v>
      </c>
    </row>
    <row r="34" spans="1:31" x14ac:dyDescent="0.25">
      <c r="C34" s="3">
        <v>1</v>
      </c>
      <c r="D34" s="3">
        <v>224.5</v>
      </c>
      <c r="E34" s="3">
        <v>275.5</v>
      </c>
      <c r="F34" s="3">
        <v>175.5</v>
      </c>
      <c r="G34" s="3">
        <v>148.5</v>
      </c>
      <c r="H34" s="3">
        <v>292</v>
      </c>
      <c r="I34" s="3">
        <v>247.25</v>
      </c>
      <c r="J34" s="3">
        <v>164.65</v>
      </c>
      <c r="N34" s="3">
        <v>1</v>
      </c>
      <c r="O34" s="3">
        <v>150.5</v>
      </c>
      <c r="P34" s="3">
        <v>120.85</v>
      </c>
      <c r="Q34" s="3">
        <v>95.1</v>
      </c>
      <c r="R34" s="3">
        <v>75</v>
      </c>
      <c r="S34" s="3">
        <v>88.6</v>
      </c>
      <c r="T34" s="3">
        <v>107.7</v>
      </c>
      <c r="X34" s="3">
        <v>1</v>
      </c>
      <c r="Y34" s="3">
        <v>99.7</v>
      </c>
      <c r="Z34" s="3">
        <v>92.85</v>
      </c>
      <c r="AA34" s="3">
        <v>112.75</v>
      </c>
      <c r="AB34" s="3">
        <v>79.5</v>
      </c>
      <c r="AC34" s="3">
        <v>79.05</v>
      </c>
      <c r="AD34" s="3">
        <v>59.9</v>
      </c>
    </row>
    <row r="35" spans="1:31" x14ac:dyDescent="0.25">
      <c r="C35" s="3">
        <v>0.5</v>
      </c>
      <c r="D35" s="3">
        <v>223.5</v>
      </c>
      <c r="E35" s="3">
        <v>216.1</v>
      </c>
      <c r="F35" s="3">
        <v>157</v>
      </c>
      <c r="G35" s="3">
        <v>135</v>
      </c>
      <c r="H35" s="3">
        <v>297.05</v>
      </c>
      <c r="I35" s="3">
        <v>247.7</v>
      </c>
      <c r="J35" s="3">
        <v>159.1</v>
      </c>
      <c r="N35" s="3">
        <v>0.5</v>
      </c>
      <c r="O35" s="3">
        <v>145.5</v>
      </c>
      <c r="P35" s="3">
        <v>144.44999999999999</v>
      </c>
      <c r="Q35" s="3">
        <v>100.2</v>
      </c>
      <c r="R35" s="3">
        <v>92.15</v>
      </c>
      <c r="S35" s="3">
        <v>101.2</v>
      </c>
      <c r="T35" s="3">
        <v>101.2</v>
      </c>
      <c r="X35" s="3">
        <v>0.5</v>
      </c>
      <c r="Y35" s="3">
        <v>88.6</v>
      </c>
      <c r="Z35" s="3">
        <v>79.05</v>
      </c>
      <c r="AA35" s="3">
        <v>126.85</v>
      </c>
      <c r="AB35" s="3">
        <v>73</v>
      </c>
      <c r="AC35" s="3">
        <v>102.7</v>
      </c>
      <c r="AD35" s="3">
        <v>60.9</v>
      </c>
    </row>
    <row r="36" spans="1:31" x14ac:dyDescent="0.25">
      <c r="C36" s="3">
        <v>0.1</v>
      </c>
      <c r="D36" s="3">
        <v>231.1</v>
      </c>
      <c r="E36" s="3">
        <v>350.5</v>
      </c>
      <c r="F36" s="3">
        <v>206</v>
      </c>
      <c r="G36" s="3">
        <v>177</v>
      </c>
      <c r="H36" s="3">
        <v>263.85000000000002</v>
      </c>
      <c r="I36" s="3">
        <v>233.15</v>
      </c>
      <c r="J36" s="3">
        <v>148.05000000000001</v>
      </c>
      <c r="N36" s="3">
        <v>0.1</v>
      </c>
      <c r="O36" s="3">
        <v>143</v>
      </c>
      <c r="P36" s="3">
        <v>201.35</v>
      </c>
      <c r="Q36" s="3">
        <v>156.6</v>
      </c>
      <c r="R36" s="3">
        <v>138.44999999999999</v>
      </c>
      <c r="S36" s="3">
        <v>140.94999999999999</v>
      </c>
      <c r="T36" s="3">
        <v>146</v>
      </c>
      <c r="X36" s="3">
        <v>0.1</v>
      </c>
      <c r="Y36" s="3">
        <v>124.85</v>
      </c>
      <c r="Z36" s="3">
        <v>121.3</v>
      </c>
      <c r="AA36" s="3">
        <v>242.15</v>
      </c>
      <c r="AB36" s="3">
        <v>137.4</v>
      </c>
      <c r="AC36" s="3">
        <v>151.55000000000001</v>
      </c>
      <c r="AD36" s="3">
        <v>76</v>
      </c>
    </row>
    <row r="37" spans="1:31" x14ac:dyDescent="0.25">
      <c r="C37" s="3">
        <v>0.05</v>
      </c>
      <c r="D37" s="3">
        <v>278</v>
      </c>
      <c r="E37" s="3">
        <v>488.5</v>
      </c>
      <c r="F37" s="3">
        <v>262</v>
      </c>
      <c r="G37" s="3">
        <v>210.5</v>
      </c>
      <c r="H37" s="3">
        <v>339.95</v>
      </c>
      <c r="I37" s="3">
        <v>293.3</v>
      </c>
      <c r="J37" s="3">
        <v>181.65</v>
      </c>
      <c r="N37" s="3">
        <v>0.05</v>
      </c>
      <c r="O37" s="3">
        <v>237.15</v>
      </c>
      <c r="P37" s="3">
        <v>314.25</v>
      </c>
      <c r="Q37" s="3">
        <v>215.85</v>
      </c>
      <c r="R37" s="3">
        <v>206.5</v>
      </c>
      <c r="S37" s="3">
        <v>206.6</v>
      </c>
      <c r="T37" s="3">
        <v>216.45</v>
      </c>
      <c r="X37" s="3">
        <v>0.05</v>
      </c>
      <c r="Y37" s="3">
        <v>175.85</v>
      </c>
      <c r="Z37" s="3">
        <v>149.4</v>
      </c>
      <c r="AA37" s="3">
        <v>315.89999999999998</v>
      </c>
      <c r="AB37" s="3">
        <v>192.5</v>
      </c>
      <c r="AC37" s="3">
        <v>187.65</v>
      </c>
      <c r="AD37" s="3">
        <v>111.55</v>
      </c>
    </row>
    <row r="38" spans="1:31" x14ac:dyDescent="0.25">
      <c r="C38" s="3">
        <v>0.01</v>
      </c>
      <c r="D38" s="3">
        <v>314</v>
      </c>
      <c r="E38" s="3">
        <v>1138</v>
      </c>
      <c r="F38" s="3">
        <v>483.5</v>
      </c>
      <c r="G38" s="3">
        <v>390</v>
      </c>
      <c r="H38" s="3">
        <v>482.7</v>
      </c>
      <c r="I38" s="3">
        <v>459.7</v>
      </c>
      <c r="J38" s="3">
        <v>263.35000000000002</v>
      </c>
      <c r="N38" s="3">
        <v>0.01</v>
      </c>
      <c r="O38" s="3">
        <v>571.85</v>
      </c>
      <c r="P38" s="3">
        <v>757.9</v>
      </c>
      <c r="Q38" s="3">
        <v>445.5</v>
      </c>
      <c r="R38" s="3">
        <v>481.8</v>
      </c>
      <c r="S38" s="3">
        <v>482.05</v>
      </c>
      <c r="T38" s="3">
        <v>478.25</v>
      </c>
      <c r="X38" s="3">
        <v>0.01</v>
      </c>
      <c r="Y38" s="3">
        <v>316.14999999999998</v>
      </c>
      <c r="Z38" s="3">
        <v>246.55</v>
      </c>
      <c r="AA38" s="3">
        <v>810.65</v>
      </c>
      <c r="AB38" s="3">
        <v>436.95</v>
      </c>
      <c r="AC38" s="3">
        <v>399.75</v>
      </c>
      <c r="AD38" s="3">
        <v>235.6</v>
      </c>
    </row>
    <row r="39" spans="1:31" x14ac:dyDescent="0.25">
      <c r="C39" s="3">
        <v>5.0000000000000001E-3</v>
      </c>
      <c r="D39" s="3">
        <v>344.5</v>
      </c>
      <c r="E39" s="3">
        <v>1583</v>
      </c>
      <c r="F39" s="3">
        <v>574</v>
      </c>
      <c r="G39" s="3">
        <v>538.6</v>
      </c>
      <c r="H39" s="3">
        <v>686.8</v>
      </c>
      <c r="I39" s="3">
        <v>577.5</v>
      </c>
      <c r="J39" s="3">
        <v>378.65</v>
      </c>
      <c r="N39" s="3">
        <v>5.0000000000000001E-3</v>
      </c>
      <c r="O39" s="3">
        <v>476.75</v>
      </c>
      <c r="P39" s="3">
        <v>1001.9</v>
      </c>
      <c r="Q39" s="3">
        <v>677.65</v>
      </c>
      <c r="R39" s="3">
        <v>750.15</v>
      </c>
      <c r="S39" s="3">
        <v>729</v>
      </c>
      <c r="T39" s="3">
        <v>693.25</v>
      </c>
      <c r="X39" s="3">
        <v>5.0000000000000001E-3</v>
      </c>
      <c r="Y39" s="3">
        <v>425.9</v>
      </c>
      <c r="Z39" s="3">
        <v>368</v>
      </c>
      <c r="AA39" s="3">
        <v>1241.6500000000001</v>
      </c>
      <c r="AB39" s="3">
        <v>569.9</v>
      </c>
      <c r="AC39" s="3">
        <v>688.25</v>
      </c>
      <c r="AD39" s="3">
        <v>303.05</v>
      </c>
    </row>
    <row r="40" spans="1:31" x14ac:dyDescent="0.25">
      <c r="C40" s="3">
        <v>1E-3</v>
      </c>
      <c r="D40" s="3">
        <v>489.1</v>
      </c>
      <c r="E40" s="3">
        <v>2796.6</v>
      </c>
      <c r="F40" s="3">
        <v>875.5</v>
      </c>
      <c r="G40" s="3">
        <v>830.5</v>
      </c>
      <c r="H40" s="3">
        <v>924</v>
      </c>
      <c r="I40" s="3">
        <v>785.5</v>
      </c>
      <c r="J40" s="3">
        <v>448.15</v>
      </c>
      <c r="N40" s="3">
        <v>1E-3</v>
      </c>
      <c r="O40" s="3">
        <v>933.5</v>
      </c>
      <c r="P40" s="3">
        <v>1731.2</v>
      </c>
      <c r="Q40" s="3">
        <v>1176.2</v>
      </c>
      <c r="R40" s="3">
        <v>1053.3</v>
      </c>
      <c r="S40" s="3">
        <v>1110.2</v>
      </c>
      <c r="T40" s="3">
        <v>1012.55</v>
      </c>
      <c r="X40" s="3">
        <v>1E-3</v>
      </c>
      <c r="Y40" s="3">
        <v>670.6</v>
      </c>
      <c r="Z40" s="3">
        <v>581.20000000000005</v>
      </c>
      <c r="AA40" s="3">
        <v>2118.5</v>
      </c>
      <c r="AB40" s="3">
        <v>894.65</v>
      </c>
      <c r="AC40" s="3">
        <v>1069.4000000000001</v>
      </c>
      <c r="AD40" s="3">
        <v>521.04999999999995</v>
      </c>
    </row>
    <row r="41" spans="1:31" x14ac:dyDescent="0.25">
      <c r="C41" s="3">
        <v>5.0000000000000001E-4</v>
      </c>
      <c r="D41" s="3">
        <v>584.1</v>
      </c>
      <c r="E41" s="3">
        <v>2828.5</v>
      </c>
      <c r="F41" s="3">
        <v>945</v>
      </c>
      <c r="G41" s="3">
        <v>1009</v>
      </c>
      <c r="H41" s="3">
        <v>1174.3499999999999</v>
      </c>
      <c r="I41" s="3">
        <v>344.95</v>
      </c>
      <c r="J41" s="3">
        <v>400.8</v>
      </c>
      <c r="N41" s="3">
        <v>5.0000000000000001E-4</v>
      </c>
      <c r="O41" s="3">
        <v>937.05</v>
      </c>
      <c r="P41" s="3">
        <v>1935.15</v>
      </c>
      <c r="Q41" s="3">
        <v>1326.25</v>
      </c>
      <c r="R41" s="3">
        <v>1319.2</v>
      </c>
      <c r="S41" s="3">
        <v>1319.7</v>
      </c>
      <c r="T41" s="3">
        <v>1176.7</v>
      </c>
      <c r="X41" s="3">
        <v>5.0000000000000001E-4</v>
      </c>
      <c r="Y41" s="3">
        <v>847.85</v>
      </c>
      <c r="Z41" s="3">
        <v>701.8</v>
      </c>
      <c r="AA41" s="3">
        <v>2450.5</v>
      </c>
      <c r="AB41" s="3">
        <v>979.25</v>
      </c>
      <c r="AC41" s="3">
        <v>1326.95</v>
      </c>
      <c r="AD41" s="3">
        <v>759.75</v>
      </c>
    </row>
    <row r="42" spans="1:31" x14ac:dyDescent="0.25">
      <c r="C42" s="3">
        <v>9.9999999999999995E-7</v>
      </c>
      <c r="D42" s="3">
        <v>855.5</v>
      </c>
      <c r="E42" s="3">
        <v>3223.5</v>
      </c>
      <c r="F42" s="3">
        <v>1141.5999999999999</v>
      </c>
      <c r="G42" s="3">
        <v>932.6</v>
      </c>
      <c r="H42" s="3">
        <v>1651.35</v>
      </c>
      <c r="I42" s="3">
        <v>1295.3</v>
      </c>
      <c r="J42" s="3">
        <v>757.8</v>
      </c>
      <c r="N42" s="3">
        <v>9.9999999999999995E-7</v>
      </c>
      <c r="O42" s="3">
        <v>1027.0999999999999</v>
      </c>
      <c r="P42" s="3">
        <v>2708.4</v>
      </c>
      <c r="Q42" s="3">
        <v>1578.1</v>
      </c>
      <c r="R42" s="3">
        <v>1411.8</v>
      </c>
      <c r="S42" s="3">
        <v>1473.8</v>
      </c>
      <c r="T42" s="3">
        <v>1373</v>
      </c>
      <c r="X42" s="3">
        <v>9.9999999999999995E-7</v>
      </c>
      <c r="Y42" s="3">
        <v>955.1</v>
      </c>
      <c r="Z42" s="3">
        <v>882.05</v>
      </c>
      <c r="AA42" s="3">
        <v>3276.45</v>
      </c>
      <c r="AB42" s="3">
        <v>1233</v>
      </c>
      <c r="AC42" s="3">
        <v>1570.5</v>
      </c>
      <c r="AD42" s="3">
        <v>651.5</v>
      </c>
    </row>
    <row r="43" spans="1:31" x14ac:dyDescent="0.25">
      <c r="C43" s="3" t="s">
        <v>14</v>
      </c>
      <c r="D43" s="3">
        <v>202.5</v>
      </c>
      <c r="E43" s="3">
        <v>185.6</v>
      </c>
      <c r="F43" s="3">
        <v>123</v>
      </c>
      <c r="G43" s="3">
        <v>108</v>
      </c>
      <c r="H43" s="3">
        <v>325.25</v>
      </c>
      <c r="I43" s="3">
        <v>181.8</v>
      </c>
      <c r="J43" s="3">
        <v>113.8</v>
      </c>
      <c r="N43" s="3" t="s">
        <v>14</v>
      </c>
      <c r="O43" s="3">
        <v>138.44999999999999</v>
      </c>
      <c r="P43" s="3">
        <v>112.75</v>
      </c>
      <c r="Q43" s="3">
        <v>79.05</v>
      </c>
      <c r="R43" s="3">
        <v>67.95</v>
      </c>
      <c r="S43" s="3">
        <v>88.6</v>
      </c>
      <c r="T43" s="3">
        <v>98.2</v>
      </c>
      <c r="X43" s="3" t="s">
        <v>14</v>
      </c>
      <c r="Y43" s="3">
        <v>95.15</v>
      </c>
      <c r="Z43" s="3">
        <v>76</v>
      </c>
      <c r="AA43" s="3">
        <v>108.2</v>
      </c>
      <c r="AB43" s="3">
        <v>66.45</v>
      </c>
      <c r="AC43" s="3">
        <v>74.5</v>
      </c>
      <c r="AD43" s="3">
        <v>65.45</v>
      </c>
    </row>
    <row r="44" spans="1:31" ht="15.75" thickBot="1" x14ac:dyDescent="0.3">
      <c r="A44" s="3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7"/>
      <c r="M44" s="44"/>
      <c r="N44" s="36"/>
      <c r="O44" s="36"/>
      <c r="P44" s="36"/>
      <c r="Q44" s="36"/>
      <c r="R44" s="36"/>
      <c r="S44" s="36"/>
      <c r="T44" s="36"/>
      <c r="U44" s="36"/>
      <c r="V44" s="37"/>
      <c r="W44" s="44"/>
      <c r="X44" s="36"/>
      <c r="Y44" s="36"/>
      <c r="Z44" s="36"/>
      <c r="AA44" s="36"/>
      <c r="AB44" s="36"/>
      <c r="AC44" s="36"/>
      <c r="AD44" s="36"/>
      <c r="AE44" s="36"/>
    </row>
    <row r="45" spans="1:31" x14ac:dyDescent="0.25">
      <c r="A45" s="35" t="s">
        <v>71</v>
      </c>
      <c r="B45" t="s">
        <v>28</v>
      </c>
      <c r="C45" s="32" t="s">
        <v>72</v>
      </c>
      <c r="D45" s="5">
        <v>40241</v>
      </c>
      <c r="E45" s="5">
        <v>40275</v>
      </c>
      <c r="F45" s="4" t="s">
        <v>73</v>
      </c>
      <c r="G45" s="4" t="s">
        <v>74</v>
      </c>
      <c r="H45" s="4" t="s">
        <v>75</v>
      </c>
      <c r="I45" s="4" t="s">
        <v>76</v>
      </c>
      <c r="J45" s="5">
        <v>41535</v>
      </c>
      <c r="K45" s="4" t="s">
        <v>77</v>
      </c>
      <c r="L45" s="35" t="s">
        <v>80</v>
      </c>
      <c r="M45" t="s">
        <v>28</v>
      </c>
      <c r="N45" s="32" t="s">
        <v>72</v>
      </c>
      <c r="O45" s="4" t="s">
        <v>91</v>
      </c>
      <c r="P45" s="4" t="s">
        <v>92</v>
      </c>
      <c r="Q45" s="4" t="s">
        <v>93</v>
      </c>
      <c r="R45" s="4" t="s">
        <v>94</v>
      </c>
      <c r="S45" s="4" t="s">
        <v>95</v>
      </c>
      <c r="T45" s="4" t="s">
        <v>96</v>
      </c>
      <c r="V45" s="34" t="s">
        <v>97</v>
      </c>
      <c r="W45" t="s">
        <v>28</v>
      </c>
      <c r="X45" s="32" t="s">
        <v>72</v>
      </c>
      <c r="Y45" s="4" t="s">
        <v>101</v>
      </c>
      <c r="Z45" s="4" t="s">
        <v>86</v>
      </c>
      <c r="AA45" s="4" t="s">
        <v>87</v>
      </c>
      <c r="AB45" s="4" t="s">
        <v>102</v>
      </c>
      <c r="AC45" s="4" t="s">
        <v>100</v>
      </c>
      <c r="AD45" s="4" t="s">
        <v>103</v>
      </c>
    </row>
    <row r="46" spans="1:31" x14ac:dyDescent="0.25">
      <c r="A46" s="60" t="s">
        <v>183</v>
      </c>
      <c r="C46" s="4"/>
      <c r="D46" s="5" t="s">
        <v>30</v>
      </c>
      <c r="E46" s="4" t="s">
        <v>30</v>
      </c>
      <c r="F46" s="4" t="s">
        <v>30</v>
      </c>
      <c r="G46" s="4" t="s">
        <v>30</v>
      </c>
      <c r="H46" s="4" t="s">
        <v>30</v>
      </c>
      <c r="I46" s="4" t="s">
        <v>30</v>
      </c>
      <c r="J46" s="4" t="s">
        <v>30</v>
      </c>
      <c r="K46" s="4" t="s">
        <v>30</v>
      </c>
      <c r="L46" s="60" t="s">
        <v>194</v>
      </c>
      <c r="N46" s="4"/>
      <c r="O46" s="5" t="s">
        <v>30</v>
      </c>
      <c r="P46" s="4" t="s">
        <v>30</v>
      </c>
      <c r="Q46" s="4" t="s">
        <v>30</v>
      </c>
      <c r="R46" s="4" t="s">
        <v>30</v>
      </c>
      <c r="S46" s="4" t="s">
        <v>30</v>
      </c>
      <c r="T46" s="4" t="s">
        <v>30</v>
      </c>
      <c r="V46" s="60" t="s">
        <v>195</v>
      </c>
      <c r="X46" s="4"/>
      <c r="Y46" s="5" t="s">
        <v>30</v>
      </c>
      <c r="Z46" s="4" t="s">
        <v>30</v>
      </c>
      <c r="AA46" s="4" t="s">
        <v>30</v>
      </c>
      <c r="AB46" s="4" t="s">
        <v>30</v>
      </c>
      <c r="AC46" s="4" t="s">
        <v>30</v>
      </c>
      <c r="AD46" s="4" t="s">
        <v>30</v>
      </c>
    </row>
    <row r="47" spans="1:31" x14ac:dyDescent="0.25">
      <c r="C47" s="3">
        <v>5</v>
      </c>
      <c r="D47" s="3">
        <v>378</v>
      </c>
      <c r="E47" s="3">
        <v>175.89</v>
      </c>
      <c r="F47" s="3">
        <v>146</v>
      </c>
      <c r="G47" s="3">
        <v>155.1</v>
      </c>
      <c r="H47" s="3">
        <v>122</v>
      </c>
      <c r="I47" s="3">
        <v>253</v>
      </c>
      <c r="J47" s="3">
        <v>1294.2</v>
      </c>
      <c r="K47" s="3"/>
      <c r="N47" s="3">
        <v>5</v>
      </c>
      <c r="O47" s="3">
        <v>144</v>
      </c>
      <c r="P47" s="3">
        <v>282.7</v>
      </c>
      <c r="Q47" s="3">
        <v>153.05000000000001</v>
      </c>
      <c r="R47" s="3">
        <v>120.15</v>
      </c>
      <c r="S47" s="3">
        <v>148.1</v>
      </c>
      <c r="T47" s="3">
        <v>94</v>
      </c>
      <c r="X47" s="3">
        <v>5</v>
      </c>
      <c r="Y47" s="3">
        <v>115.8</v>
      </c>
      <c r="Z47" s="3">
        <v>191.75</v>
      </c>
      <c r="AA47" s="3">
        <v>111.15</v>
      </c>
      <c r="AB47" s="3">
        <v>93</v>
      </c>
      <c r="AC47" s="3">
        <v>163.1</v>
      </c>
      <c r="AD47" s="3">
        <v>84.6</v>
      </c>
    </row>
    <row r="48" spans="1:31" x14ac:dyDescent="0.25">
      <c r="C48" s="3">
        <v>1</v>
      </c>
      <c r="D48" s="3">
        <v>547</v>
      </c>
      <c r="E48" s="3">
        <v>190.25</v>
      </c>
      <c r="F48" s="3">
        <v>169.6</v>
      </c>
      <c r="G48" s="3">
        <v>251.1</v>
      </c>
      <c r="H48" s="3">
        <v>233</v>
      </c>
      <c r="I48" s="3">
        <v>312.5</v>
      </c>
      <c r="J48" s="3">
        <v>1160.25</v>
      </c>
      <c r="K48" s="3">
        <v>900.4</v>
      </c>
      <c r="N48" s="3">
        <v>1</v>
      </c>
      <c r="O48" s="3">
        <v>293.5</v>
      </c>
      <c r="P48" s="3">
        <v>660.05</v>
      </c>
      <c r="Q48" s="3">
        <v>311.10000000000002</v>
      </c>
      <c r="R48" s="3">
        <v>188.05</v>
      </c>
      <c r="S48" s="3">
        <v>273.39999999999998</v>
      </c>
      <c r="T48" s="3">
        <v>190.8</v>
      </c>
      <c r="X48" s="3">
        <v>1</v>
      </c>
      <c r="Y48" s="3">
        <v>166.15</v>
      </c>
      <c r="Z48" s="3">
        <v>386.1</v>
      </c>
      <c r="AA48" s="3">
        <v>304.55</v>
      </c>
      <c r="AB48" s="3">
        <v>176.7</v>
      </c>
      <c r="AC48" s="3">
        <v>279.39999999999998</v>
      </c>
      <c r="AD48" s="3">
        <v>250.25</v>
      </c>
    </row>
    <row r="49" spans="2:30" x14ac:dyDescent="0.25">
      <c r="C49" s="3">
        <v>0.5</v>
      </c>
      <c r="D49" s="3">
        <v>737</v>
      </c>
      <c r="E49" s="3">
        <v>195.685</v>
      </c>
      <c r="F49" s="3">
        <v>166.5</v>
      </c>
      <c r="G49" s="3">
        <v>238</v>
      </c>
      <c r="H49" s="3">
        <v>201</v>
      </c>
      <c r="I49" s="3">
        <v>394.5</v>
      </c>
      <c r="J49" s="3">
        <v>1340.6</v>
      </c>
      <c r="K49" s="3">
        <v>1270.55</v>
      </c>
      <c r="N49" s="3">
        <v>0.5</v>
      </c>
      <c r="O49" s="3">
        <v>455.1</v>
      </c>
      <c r="P49" s="3">
        <v>1379.65</v>
      </c>
      <c r="Q49" s="3">
        <v>595.1</v>
      </c>
      <c r="R49" s="3">
        <v>313.7</v>
      </c>
      <c r="S49" s="3">
        <v>464.7</v>
      </c>
      <c r="T49" s="3">
        <v>311.10000000000002</v>
      </c>
      <c r="X49" s="3">
        <v>0.5</v>
      </c>
      <c r="Y49" s="3">
        <v>251.25</v>
      </c>
      <c r="Z49" s="3">
        <v>754.7</v>
      </c>
      <c r="AA49" s="3">
        <v>549.29999999999995</v>
      </c>
      <c r="AB49" s="3">
        <v>262.75</v>
      </c>
      <c r="AC49" s="3">
        <v>606.15</v>
      </c>
      <c r="AD49" s="3">
        <v>440.1</v>
      </c>
    </row>
    <row r="50" spans="2:30" x14ac:dyDescent="0.25">
      <c r="C50" s="3">
        <v>0.1</v>
      </c>
      <c r="D50" s="3">
        <v>1870.5</v>
      </c>
      <c r="E50" s="3">
        <v>243.34</v>
      </c>
      <c r="F50" s="3">
        <v>259</v>
      </c>
      <c r="G50" s="3">
        <v>518</v>
      </c>
      <c r="H50" s="3">
        <v>351.5</v>
      </c>
      <c r="I50" s="3">
        <v>496.5</v>
      </c>
      <c r="J50" s="3">
        <v>1795.45</v>
      </c>
      <c r="K50" s="3">
        <v>1907.9</v>
      </c>
      <c r="N50" s="3">
        <v>0.1</v>
      </c>
      <c r="O50" s="3">
        <v>1074</v>
      </c>
      <c r="P50" s="3">
        <v>2518.0500000000002</v>
      </c>
      <c r="Q50" s="3">
        <v>1380.6</v>
      </c>
      <c r="R50" s="3">
        <v>617.25</v>
      </c>
      <c r="S50" s="3">
        <v>919.95</v>
      </c>
      <c r="T50" s="3">
        <v>675.7</v>
      </c>
      <c r="X50" s="3">
        <v>0.1</v>
      </c>
      <c r="Y50" s="3">
        <v>531.20000000000005</v>
      </c>
      <c r="Z50" s="3">
        <v>1621.9</v>
      </c>
      <c r="AA50" s="3">
        <v>1414.95</v>
      </c>
      <c r="AB50" s="3">
        <v>533.70000000000005</v>
      </c>
      <c r="AC50" s="3">
        <v>1302.1500000000001</v>
      </c>
      <c r="AD50" s="3">
        <v>872.65</v>
      </c>
    </row>
    <row r="51" spans="2:30" x14ac:dyDescent="0.25">
      <c r="C51" s="3">
        <v>0.05</v>
      </c>
      <c r="D51" s="3">
        <v>2547.5</v>
      </c>
      <c r="E51" s="3">
        <v>250.565</v>
      </c>
      <c r="F51" s="3">
        <v>249.5</v>
      </c>
      <c r="G51" s="3">
        <v>692</v>
      </c>
      <c r="H51" s="3">
        <v>362.5</v>
      </c>
      <c r="I51" s="3">
        <v>566.6</v>
      </c>
      <c r="J51" s="3">
        <v>2167.25</v>
      </c>
      <c r="K51" s="3">
        <v>2851.95</v>
      </c>
      <c r="N51" s="3">
        <v>0.05</v>
      </c>
      <c r="O51" s="3">
        <v>1579.65</v>
      </c>
      <c r="P51" s="3">
        <v>3812.15</v>
      </c>
      <c r="Q51" s="3">
        <v>1912.5</v>
      </c>
      <c r="R51" s="3">
        <v>865.05</v>
      </c>
      <c r="S51" s="3">
        <v>1476</v>
      </c>
      <c r="T51" s="3">
        <v>1144.5</v>
      </c>
      <c r="X51" s="3">
        <v>0.05</v>
      </c>
      <c r="Y51" s="3">
        <v>675.25</v>
      </c>
      <c r="Z51" s="3">
        <v>2200.6</v>
      </c>
      <c r="AA51" s="3">
        <v>2027</v>
      </c>
      <c r="AB51" s="3">
        <v>771.8</v>
      </c>
      <c r="AC51" s="3">
        <v>1905.6</v>
      </c>
      <c r="AD51" s="3">
        <v>1461</v>
      </c>
    </row>
    <row r="52" spans="2:30" x14ac:dyDescent="0.25">
      <c r="C52" s="3">
        <v>0.01</v>
      </c>
      <c r="D52" s="3">
        <v>3185.5</v>
      </c>
      <c r="E52" s="3">
        <v>272.7</v>
      </c>
      <c r="F52" s="3">
        <v>334</v>
      </c>
      <c r="G52" s="3">
        <v>677.5</v>
      </c>
      <c r="H52" s="3">
        <v>531.5</v>
      </c>
      <c r="I52" s="3">
        <v>601.20000000000005</v>
      </c>
      <c r="J52" s="3">
        <v>2176.9</v>
      </c>
      <c r="K52" s="3">
        <v>2686.9</v>
      </c>
      <c r="N52" s="3">
        <v>0.01</v>
      </c>
      <c r="O52" s="3">
        <v>1714.1</v>
      </c>
      <c r="P52" s="3">
        <v>4817.3</v>
      </c>
      <c r="Q52" s="3">
        <v>2189.5500000000002</v>
      </c>
      <c r="R52" s="3">
        <v>1099.7</v>
      </c>
      <c r="S52" s="3">
        <v>1557.5</v>
      </c>
      <c r="T52" s="3">
        <v>1440.15</v>
      </c>
      <c r="X52" s="3">
        <v>0.01</v>
      </c>
      <c r="Y52" s="3">
        <v>811.7</v>
      </c>
      <c r="Z52" s="3">
        <v>2656.5</v>
      </c>
      <c r="AA52" s="3">
        <v>2187.6</v>
      </c>
      <c r="AB52" s="3">
        <v>922.8</v>
      </c>
      <c r="AC52" s="3">
        <v>2133.15</v>
      </c>
      <c r="AD52" s="3">
        <v>1719.85</v>
      </c>
    </row>
    <row r="53" spans="2:30" x14ac:dyDescent="0.25">
      <c r="C53" s="3">
        <v>5.0000000000000001E-3</v>
      </c>
      <c r="D53" s="3">
        <v>3625</v>
      </c>
      <c r="E53" s="3">
        <v>334.80500000000001</v>
      </c>
      <c r="F53" s="3">
        <v>397</v>
      </c>
      <c r="G53" s="3">
        <v>694</v>
      </c>
      <c r="H53" s="3">
        <v>555.5</v>
      </c>
      <c r="I53" s="3">
        <v>763.5</v>
      </c>
      <c r="J53" s="3">
        <v>2329</v>
      </c>
      <c r="K53" s="3">
        <v>2634.25</v>
      </c>
      <c r="N53" s="3">
        <v>5.0000000000000001E-3</v>
      </c>
      <c r="O53" s="3">
        <v>1931.2</v>
      </c>
      <c r="P53" s="3">
        <v>5229.45</v>
      </c>
      <c r="Q53" s="3">
        <v>2610.3000000000002</v>
      </c>
      <c r="R53" s="3">
        <v>1275.5</v>
      </c>
      <c r="S53" s="3">
        <v>1796.85</v>
      </c>
      <c r="T53" s="3">
        <v>1489.5</v>
      </c>
      <c r="X53" s="3">
        <v>5.0000000000000001E-3</v>
      </c>
      <c r="Y53" s="3">
        <v>853.45</v>
      </c>
      <c r="Z53" s="3">
        <v>3118.05</v>
      </c>
      <c r="AA53" s="3">
        <v>2496.0500000000002</v>
      </c>
      <c r="AB53" s="3">
        <v>973.2</v>
      </c>
      <c r="AC53" s="3">
        <v>2334.75</v>
      </c>
      <c r="AD53" s="3">
        <v>2317.9499999999998</v>
      </c>
    </row>
    <row r="54" spans="2:30" x14ac:dyDescent="0.25">
      <c r="C54" s="3">
        <v>1E-3</v>
      </c>
      <c r="D54" s="3">
        <v>3824.5</v>
      </c>
      <c r="E54" s="3">
        <v>257.88</v>
      </c>
      <c r="F54" s="3">
        <v>391.5</v>
      </c>
      <c r="G54" s="3">
        <v>754.5</v>
      </c>
      <c r="H54" s="3">
        <v>554.5</v>
      </c>
      <c r="I54" s="3">
        <v>641</v>
      </c>
      <c r="J54" s="3">
        <v>2340.65</v>
      </c>
      <c r="K54" s="3">
        <v>2765.35</v>
      </c>
      <c r="N54" s="3">
        <v>1E-3</v>
      </c>
      <c r="O54" s="3">
        <v>2218.5500000000002</v>
      </c>
      <c r="P54" s="3">
        <v>5552.45</v>
      </c>
      <c r="Q54" s="3">
        <v>2810.75</v>
      </c>
      <c r="R54" s="3">
        <v>1253.4000000000001</v>
      </c>
      <c r="S54" s="3">
        <v>1814.9</v>
      </c>
      <c r="T54" s="3">
        <v>1448.75</v>
      </c>
      <c r="X54" s="3">
        <v>1E-3</v>
      </c>
      <c r="Y54" s="3">
        <v>836.9</v>
      </c>
      <c r="Z54" s="3">
        <v>3270.85</v>
      </c>
      <c r="AA54" s="3">
        <v>2642.6</v>
      </c>
      <c r="AB54" s="3">
        <v>1129.8499999999999</v>
      </c>
      <c r="AC54" s="3">
        <v>2254.1</v>
      </c>
      <c r="AD54" s="3">
        <v>2030.25</v>
      </c>
    </row>
    <row r="55" spans="2:30" x14ac:dyDescent="0.25">
      <c r="C55" s="3">
        <v>5.0000000000000001E-4</v>
      </c>
      <c r="D55" s="3">
        <v>5006</v>
      </c>
      <c r="E55" s="3">
        <v>251.78</v>
      </c>
      <c r="F55" s="3">
        <v>438.5</v>
      </c>
      <c r="G55" s="3">
        <v>748.5</v>
      </c>
      <c r="H55" s="3">
        <v>539</v>
      </c>
      <c r="I55" s="3">
        <v>655</v>
      </c>
      <c r="J55" s="3">
        <v>2146.6</v>
      </c>
      <c r="K55" s="3">
        <v>3118.55</v>
      </c>
      <c r="N55" s="3">
        <v>5.0000000000000001E-4</v>
      </c>
      <c r="O55" s="3">
        <v>2273.0500000000002</v>
      </c>
      <c r="P55" s="3">
        <v>6279.8</v>
      </c>
      <c r="Q55" s="3">
        <v>2709.75</v>
      </c>
      <c r="R55" s="3">
        <v>1410.2</v>
      </c>
      <c r="S55" s="3">
        <v>2242.1999999999998</v>
      </c>
      <c r="T55" s="3">
        <v>1639.55</v>
      </c>
      <c r="X55" s="3">
        <v>5.0000000000000001E-4</v>
      </c>
      <c r="Y55" s="3">
        <v>823.95</v>
      </c>
      <c r="Z55" s="3">
        <v>3422.5</v>
      </c>
      <c r="AA55" s="3">
        <v>3027.4</v>
      </c>
      <c r="AB55" s="3">
        <v>1340.25</v>
      </c>
      <c r="AC55" s="3">
        <v>2547.85</v>
      </c>
      <c r="AD55" s="3">
        <v>2424.15</v>
      </c>
    </row>
    <row r="56" spans="2:30" x14ac:dyDescent="0.25">
      <c r="C56" s="3">
        <v>9.9999999999999995E-7</v>
      </c>
      <c r="D56" s="3">
        <v>3799.5</v>
      </c>
      <c r="E56" s="3">
        <v>308.51499999999999</v>
      </c>
      <c r="F56" s="3">
        <v>416.5</v>
      </c>
      <c r="G56" s="3">
        <v>805</v>
      </c>
      <c r="H56" s="3">
        <v>798</v>
      </c>
      <c r="I56" s="3">
        <v>760.5</v>
      </c>
      <c r="J56" s="3">
        <v>3211.75</v>
      </c>
      <c r="K56" s="3">
        <v>5348.65</v>
      </c>
      <c r="N56" s="3">
        <v>9.9999999999999995E-7</v>
      </c>
      <c r="O56" s="3">
        <v>2539.9</v>
      </c>
      <c r="P56" s="3">
        <v>6787.05</v>
      </c>
      <c r="Q56" s="3">
        <v>3033.75</v>
      </c>
      <c r="R56" s="3">
        <v>1510.3</v>
      </c>
      <c r="S56" s="3">
        <v>2331.15</v>
      </c>
      <c r="T56" s="3">
        <v>2023.15</v>
      </c>
      <c r="X56" s="3">
        <v>9.9999999999999995E-7</v>
      </c>
      <c r="Y56" s="3">
        <v>868.2</v>
      </c>
      <c r="Z56" s="3">
        <v>4011.95</v>
      </c>
      <c r="AA56" s="3">
        <v>3367.25</v>
      </c>
      <c r="AB56" s="3">
        <v>1405.95</v>
      </c>
      <c r="AC56" s="3">
        <v>3450.7</v>
      </c>
      <c r="AD56" s="3">
        <v>2944.65</v>
      </c>
    </row>
    <row r="57" spans="2:30" x14ac:dyDescent="0.25">
      <c r="C57" s="3" t="s">
        <v>14</v>
      </c>
      <c r="D57" s="3">
        <v>253</v>
      </c>
      <c r="E57" s="3">
        <v>137.69</v>
      </c>
      <c r="F57" s="3">
        <v>121.1</v>
      </c>
      <c r="G57" s="3">
        <v>186.5</v>
      </c>
      <c r="H57" s="3">
        <v>145.5</v>
      </c>
      <c r="I57" s="3">
        <v>210</v>
      </c>
      <c r="J57" s="3">
        <v>691.85</v>
      </c>
      <c r="K57" s="3">
        <v>316.7</v>
      </c>
      <c r="N57" s="3" t="s">
        <v>14</v>
      </c>
      <c r="O57" s="3">
        <v>111.25</v>
      </c>
      <c r="P57" s="3">
        <v>139.94999999999999</v>
      </c>
      <c r="Q57" s="3">
        <v>87.1</v>
      </c>
      <c r="R57" s="3">
        <v>90.65</v>
      </c>
      <c r="S57" s="3">
        <v>100.05</v>
      </c>
      <c r="T57" s="3">
        <v>69.5</v>
      </c>
      <c r="X57" s="3" t="s">
        <v>14</v>
      </c>
      <c r="Y57" s="3">
        <v>108.75</v>
      </c>
      <c r="Z57" s="3">
        <v>121.85</v>
      </c>
      <c r="AA57" s="3">
        <v>98.7</v>
      </c>
      <c r="AB57" s="3">
        <v>78</v>
      </c>
      <c r="AC57" s="3">
        <v>112.3</v>
      </c>
      <c r="AD57" s="3">
        <v>78.05</v>
      </c>
    </row>
    <row r="60" spans="2:30" x14ac:dyDescent="0.25">
      <c r="B60" t="s">
        <v>29</v>
      </c>
      <c r="C60" s="32" t="s">
        <v>72</v>
      </c>
      <c r="D60" s="5">
        <v>40241</v>
      </c>
      <c r="E60" s="5">
        <v>40275</v>
      </c>
      <c r="F60" s="5">
        <v>40284</v>
      </c>
      <c r="G60" s="4" t="s">
        <v>78</v>
      </c>
      <c r="H60" s="4" t="s">
        <v>79</v>
      </c>
      <c r="I60" s="4" t="s">
        <v>77</v>
      </c>
      <c r="M60" t="s">
        <v>29</v>
      </c>
      <c r="N60" s="32" t="s">
        <v>72</v>
      </c>
      <c r="O60" s="4" t="s">
        <v>91</v>
      </c>
      <c r="P60" s="4" t="s">
        <v>92</v>
      </c>
      <c r="Q60" s="4" t="s">
        <v>93</v>
      </c>
      <c r="R60" s="4" t="s">
        <v>94</v>
      </c>
      <c r="S60" s="4" t="s">
        <v>95</v>
      </c>
      <c r="T60" s="4" t="s">
        <v>96</v>
      </c>
      <c r="W60" t="s">
        <v>29</v>
      </c>
      <c r="X60" s="32" t="s">
        <v>72</v>
      </c>
      <c r="Y60" s="4" t="s">
        <v>101</v>
      </c>
      <c r="Z60" s="4" t="s">
        <v>86</v>
      </c>
      <c r="AA60" s="4" t="s">
        <v>87</v>
      </c>
      <c r="AB60" s="4" t="s">
        <v>102</v>
      </c>
      <c r="AC60" s="4" t="s">
        <v>100</v>
      </c>
      <c r="AD60" s="4" t="s">
        <v>103</v>
      </c>
    </row>
    <row r="61" spans="2:30" x14ac:dyDescent="0.25">
      <c r="C61" s="4"/>
      <c r="D61" s="5" t="s">
        <v>30</v>
      </c>
      <c r="E61" s="4" t="s">
        <v>30</v>
      </c>
      <c r="F61" s="4" t="s">
        <v>30</v>
      </c>
      <c r="G61" s="4" t="s">
        <v>30</v>
      </c>
      <c r="H61" s="4" t="s">
        <v>30</v>
      </c>
      <c r="I61" s="4" t="s">
        <v>30</v>
      </c>
      <c r="N61" s="4"/>
      <c r="O61" s="5" t="s">
        <v>30</v>
      </c>
      <c r="P61" s="4" t="s">
        <v>30</v>
      </c>
      <c r="Q61" s="4" t="s">
        <v>30</v>
      </c>
      <c r="R61" s="4" t="s">
        <v>30</v>
      </c>
      <c r="S61" s="4" t="s">
        <v>30</v>
      </c>
      <c r="T61" s="4" t="s">
        <v>30</v>
      </c>
      <c r="X61" s="4"/>
      <c r="Y61" s="5" t="s">
        <v>30</v>
      </c>
      <c r="Z61" s="4" t="s">
        <v>30</v>
      </c>
      <c r="AA61" s="4" t="s">
        <v>30</v>
      </c>
      <c r="AB61" s="4" t="s">
        <v>30</v>
      </c>
      <c r="AC61" s="4" t="s">
        <v>30</v>
      </c>
      <c r="AD61" s="4" t="s">
        <v>30</v>
      </c>
    </row>
    <row r="62" spans="2:30" x14ac:dyDescent="0.25">
      <c r="C62" s="3">
        <v>5</v>
      </c>
      <c r="D62" s="3">
        <v>246</v>
      </c>
      <c r="E62" s="3">
        <v>121.13500000000001</v>
      </c>
      <c r="F62" s="3">
        <v>119.6</v>
      </c>
      <c r="G62" s="3">
        <v>184</v>
      </c>
      <c r="H62" s="3">
        <v>94.5</v>
      </c>
      <c r="I62" s="3">
        <v>399.8</v>
      </c>
      <c r="N62" s="3">
        <v>5</v>
      </c>
      <c r="O62" s="3">
        <v>116.3</v>
      </c>
      <c r="P62" s="3">
        <v>135.9</v>
      </c>
      <c r="Q62" s="3">
        <v>87.6</v>
      </c>
      <c r="R62" s="3">
        <v>58.9</v>
      </c>
      <c r="S62" s="3">
        <v>96.15</v>
      </c>
      <c r="T62" s="3">
        <v>56.35</v>
      </c>
      <c r="X62" s="3">
        <v>5</v>
      </c>
      <c r="Y62" s="3">
        <v>84.55</v>
      </c>
      <c r="Z62" s="3">
        <v>119.3</v>
      </c>
      <c r="AA62" s="3">
        <v>98.15</v>
      </c>
      <c r="AB62" s="3">
        <v>83.05</v>
      </c>
      <c r="AC62" s="3">
        <v>83.55</v>
      </c>
      <c r="AD62" s="3">
        <v>80.05</v>
      </c>
    </row>
    <row r="63" spans="2:30" x14ac:dyDescent="0.25">
      <c r="C63" s="3">
        <v>1</v>
      </c>
      <c r="D63" s="3">
        <v>323.5</v>
      </c>
      <c r="E63" s="3">
        <v>101.3</v>
      </c>
      <c r="F63" s="3">
        <v>133.5</v>
      </c>
      <c r="G63" s="3">
        <v>135</v>
      </c>
      <c r="H63" s="3">
        <v>118</v>
      </c>
      <c r="I63" s="3">
        <v>329.8</v>
      </c>
      <c r="N63" s="3">
        <v>1</v>
      </c>
      <c r="O63" s="3">
        <v>125.35</v>
      </c>
      <c r="P63" s="3">
        <v>205.95</v>
      </c>
      <c r="Q63" s="3">
        <v>152</v>
      </c>
      <c r="R63" s="3">
        <v>84.6</v>
      </c>
      <c r="S63" s="3">
        <v>126.35</v>
      </c>
      <c r="T63" s="3">
        <v>76.5</v>
      </c>
      <c r="X63" s="3">
        <v>1</v>
      </c>
      <c r="Y63" s="3">
        <v>109.75</v>
      </c>
      <c r="Z63" s="3">
        <v>243.65</v>
      </c>
      <c r="AA63" s="3">
        <v>133.4</v>
      </c>
      <c r="AB63" s="3">
        <v>116.3</v>
      </c>
      <c r="AC63" s="3">
        <v>114.75</v>
      </c>
      <c r="AD63" s="3">
        <v>120.85</v>
      </c>
    </row>
    <row r="64" spans="2:30" x14ac:dyDescent="0.25">
      <c r="C64" s="3">
        <v>0.5</v>
      </c>
      <c r="D64" s="3">
        <v>379</v>
      </c>
      <c r="E64" s="3">
        <v>110.87</v>
      </c>
      <c r="F64" s="3">
        <v>156</v>
      </c>
      <c r="G64" s="3">
        <v>161</v>
      </c>
      <c r="H64" s="3">
        <v>106.5</v>
      </c>
      <c r="I64" s="3">
        <v>326.8</v>
      </c>
      <c r="N64" s="3">
        <v>0.5</v>
      </c>
      <c r="O64" s="3">
        <v>174.7</v>
      </c>
      <c r="P64" s="3">
        <v>339.85</v>
      </c>
      <c r="Q64" s="3">
        <v>221</v>
      </c>
      <c r="R64" s="3">
        <v>116.3</v>
      </c>
      <c r="S64" s="3">
        <v>159.1</v>
      </c>
      <c r="T64" s="3">
        <v>101.7</v>
      </c>
      <c r="X64" s="3">
        <v>0.5</v>
      </c>
      <c r="Y64" s="3">
        <v>132.4</v>
      </c>
      <c r="Z64" s="3">
        <v>338.8</v>
      </c>
      <c r="AA64" s="3">
        <v>198.35</v>
      </c>
      <c r="AB64" s="3">
        <v>162.94999999999999</v>
      </c>
      <c r="AC64" s="3">
        <v>177.7</v>
      </c>
      <c r="AD64" s="3">
        <v>179.7</v>
      </c>
    </row>
    <row r="65" spans="2:30" x14ac:dyDescent="0.25">
      <c r="C65" s="3">
        <v>0.1</v>
      </c>
      <c r="D65" s="3">
        <v>577.5</v>
      </c>
      <c r="E65" s="3">
        <v>118.38</v>
      </c>
      <c r="F65" s="3">
        <v>219.5</v>
      </c>
      <c r="G65" s="3">
        <v>174.5</v>
      </c>
      <c r="H65" s="3">
        <v>161.5</v>
      </c>
      <c r="I65" s="3">
        <v>575.04999999999995</v>
      </c>
      <c r="N65" s="3">
        <v>0.1</v>
      </c>
      <c r="O65" s="3">
        <v>368.5</v>
      </c>
      <c r="P65" s="3">
        <v>742.15</v>
      </c>
      <c r="Q65" s="3">
        <v>632.79999999999995</v>
      </c>
      <c r="R65" s="3">
        <v>207.4</v>
      </c>
      <c r="S65" s="3">
        <v>273.35000000000002</v>
      </c>
      <c r="T65" s="3">
        <v>193.8</v>
      </c>
      <c r="X65" s="3">
        <v>0.1</v>
      </c>
      <c r="Y65" s="3">
        <v>209.4</v>
      </c>
      <c r="Z65" s="3">
        <v>735.5</v>
      </c>
      <c r="AA65" s="3">
        <v>442.05</v>
      </c>
      <c r="AB65" s="3">
        <v>288.95</v>
      </c>
      <c r="AC65" s="3">
        <v>451.1</v>
      </c>
      <c r="AD65" s="3">
        <v>399.25</v>
      </c>
    </row>
    <row r="66" spans="2:30" x14ac:dyDescent="0.25">
      <c r="C66" s="3">
        <v>0.05</v>
      </c>
      <c r="D66" s="3">
        <v>830.5</v>
      </c>
      <c r="E66" s="3">
        <v>117.47</v>
      </c>
      <c r="F66" s="3">
        <v>292</v>
      </c>
      <c r="G66" s="3">
        <v>240</v>
      </c>
      <c r="H66" s="3">
        <v>163</v>
      </c>
      <c r="I66" s="3">
        <v>817.3</v>
      </c>
      <c r="N66" s="3">
        <v>0.05</v>
      </c>
      <c r="O66" s="3">
        <v>490.85</v>
      </c>
      <c r="P66" s="3">
        <v>1158.0999999999999</v>
      </c>
      <c r="Q66" s="3">
        <v>1061.8499999999999</v>
      </c>
      <c r="R66" s="3">
        <v>398.8</v>
      </c>
      <c r="S66" s="3">
        <v>558.85</v>
      </c>
      <c r="T66" s="3">
        <v>340.3</v>
      </c>
      <c r="X66" s="3">
        <v>0.05</v>
      </c>
      <c r="Y66" s="3">
        <v>213.45</v>
      </c>
      <c r="Z66" s="3">
        <v>1156.5</v>
      </c>
      <c r="AA66" s="3">
        <v>703.35</v>
      </c>
      <c r="AB66" s="3">
        <v>428.4</v>
      </c>
      <c r="AC66" s="3">
        <v>704.85</v>
      </c>
      <c r="AD66" s="3">
        <v>679.8</v>
      </c>
    </row>
    <row r="67" spans="2:30" x14ac:dyDescent="0.25">
      <c r="C67" s="3">
        <v>0.01</v>
      </c>
      <c r="D67" s="3">
        <v>1369.5</v>
      </c>
      <c r="E67" s="3">
        <v>127.03</v>
      </c>
      <c r="F67" s="3">
        <v>301</v>
      </c>
      <c r="G67" s="3">
        <v>405.6</v>
      </c>
      <c r="H67" s="3">
        <v>265.5</v>
      </c>
      <c r="I67" s="3">
        <v>1198.0999999999999</v>
      </c>
      <c r="N67" s="3">
        <v>0.01</v>
      </c>
      <c r="O67" s="3">
        <v>805.1</v>
      </c>
      <c r="P67" s="3">
        <v>1728.65</v>
      </c>
      <c r="Q67" s="3">
        <v>1462.15</v>
      </c>
      <c r="R67" s="3">
        <v>565.9</v>
      </c>
      <c r="S67" s="3">
        <v>662.1</v>
      </c>
      <c r="T67" s="3">
        <v>586.54999999999995</v>
      </c>
      <c r="X67" s="3">
        <v>0.01</v>
      </c>
      <c r="Y67" s="3">
        <v>322.25</v>
      </c>
      <c r="Z67" s="3">
        <v>1748.9</v>
      </c>
      <c r="AA67" s="3">
        <v>1061.8499999999999</v>
      </c>
      <c r="AB67" s="3">
        <v>614.20000000000005</v>
      </c>
      <c r="AC67" s="3">
        <v>1152.55</v>
      </c>
      <c r="AD67" s="3">
        <v>953.7</v>
      </c>
    </row>
    <row r="68" spans="2:30" x14ac:dyDescent="0.25">
      <c r="C68" s="3">
        <v>5.0000000000000001E-3</v>
      </c>
      <c r="D68" s="3">
        <v>1645.5</v>
      </c>
      <c r="E68" s="3">
        <v>146.86000000000001</v>
      </c>
      <c r="F68" s="3">
        <v>305.5</v>
      </c>
      <c r="G68" s="3">
        <v>334</v>
      </c>
      <c r="H68" s="3">
        <v>322.5</v>
      </c>
      <c r="I68" s="3">
        <v>1342.95</v>
      </c>
      <c r="N68" s="3">
        <v>5.0000000000000001E-3</v>
      </c>
      <c r="O68" s="3">
        <v>1040.5</v>
      </c>
      <c r="P68" s="3">
        <v>2421.15</v>
      </c>
      <c r="Q68" s="3">
        <v>1912.5</v>
      </c>
      <c r="R68" s="3">
        <v>822.15</v>
      </c>
      <c r="S68" s="3">
        <v>974.3</v>
      </c>
      <c r="T68" s="3">
        <v>708.35</v>
      </c>
      <c r="X68" s="3">
        <v>5.0000000000000001E-3</v>
      </c>
      <c r="Y68" s="3">
        <v>360.2</v>
      </c>
      <c r="Z68" s="3">
        <v>2279.1</v>
      </c>
      <c r="AA68" s="3">
        <v>1436.5</v>
      </c>
      <c r="AB68" s="3">
        <v>796.3</v>
      </c>
      <c r="AC68" s="3">
        <v>1421.25</v>
      </c>
      <c r="AD68" s="3">
        <v>1401.25</v>
      </c>
    </row>
    <row r="69" spans="2:30" x14ac:dyDescent="0.25">
      <c r="C69" s="3">
        <v>1E-3</v>
      </c>
      <c r="D69" s="3">
        <v>1854</v>
      </c>
      <c r="E69" s="3">
        <v>138.16</v>
      </c>
      <c r="F69" s="3">
        <v>424.5</v>
      </c>
      <c r="G69" s="3">
        <v>340.5</v>
      </c>
      <c r="H69" s="3">
        <v>304.5</v>
      </c>
      <c r="I69" s="3">
        <v>1500.8</v>
      </c>
      <c r="N69" s="3">
        <v>1E-3</v>
      </c>
      <c r="O69" s="3">
        <v>1237.5999999999999</v>
      </c>
      <c r="P69" s="3">
        <v>2703.45</v>
      </c>
      <c r="Q69" s="3">
        <v>2228.15</v>
      </c>
      <c r="R69" s="3">
        <v>805.6</v>
      </c>
      <c r="S69" s="3">
        <v>867.05</v>
      </c>
      <c r="T69" s="3">
        <v>842.4</v>
      </c>
      <c r="X69" s="3">
        <v>1E-3</v>
      </c>
      <c r="Y69" s="3">
        <v>412.25</v>
      </c>
      <c r="Z69" s="3">
        <v>2635.9</v>
      </c>
      <c r="AA69" s="3">
        <v>1543.8</v>
      </c>
      <c r="AB69" s="3">
        <v>871.45</v>
      </c>
      <c r="AC69" s="3">
        <v>1607.3</v>
      </c>
      <c r="AD69" s="3">
        <v>1526.85</v>
      </c>
    </row>
    <row r="70" spans="2:30" x14ac:dyDescent="0.25">
      <c r="C70" s="3">
        <v>5.0000000000000001E-4</v>
      </c>
      <c r="D70" s="33"/>
      <c r="E70" s="3">
        <v>157</v>
      </c>
      <c r="F70" s="3">
        <v>445.5</v>
      </c>
      <c r="G70" s="3">
        <v>401</v>
      </c>
      <c r="H70" s="3">
        <v>321</v>
      </c>
      <c r="I70" s="3">
        <v>1798</v>
      </c>
      <c r="N70" s="3">
        <v>5.0000000000000001E-4</v>
      </c>
      <c r="O70" s="3">
        <v>1185.25</v>
      </c>
      <c r="P70" s="3">
        <v>3360.6</v>
      </c>
      <c r="Q70" s="3">
        <v>2510.4499999999998</v>
      </c>
      <c r="R70" s="3">
        <v>1037.8</v>
      </c>
      <c r="S70" s="3">
        <v>1255.8</v>
      </c>
      <c r="T70" s="3">
        <v>998.95</v>
      </c>
      <c r="X70" s="3">
        <v>5.0000000000000001E-4</v>
      </c>
      <c r="Y70" s="3">
        <v>439.55</v>
      </c>
      <c r="Z70" s="3">
        <v>2639.5</v>
      </c>
      <c r="AA70" s="3">
        <v>1692.85</v>
      </c>
      <c r="AB70" s="3">
        <v>1063.3499999999999</v>
      </c>
      <c r="AC70" s="3">
        <v>1801.2</v>
      </c>
      <c r="AD70" s="3">
        <v>1973.7</v>
      </c>
    </row>
    <row r="71" spans="2:30" x14ac:dyDescent="0.25">
      <c r="C71" s="3">
        <v>9.9999999999999995E-7</v>
      </c>
      <c r="D71" s="3">
        <v>2065.5</v>
      </c>
      <c r="E71" s="3">
        <v>167.49</v>
      </c>
      <c r="F71" s="3">
        <v>447</v>
      </c>
      <c r="G71" s="3">
        <v>472</v>
      </c>
      <c r="H71" s="3">
        <v>344</v>
      </c>
      <c r="I71" s="3">
        <v>2015.15</v>
      </c>
      <c r="N71" s="3">
        <v>9.9999999999999995E-7</v>
      </c>
      <c r="O71" s="3">
        <v>1617.4</v>
      </c>
      <c r="P71" s="3">
        <v>4464</v>
      </c>
      <c r="Q71" s="3">
        <v>2693.25</v>
      </c>
      <c r="R71" s="3">
        <v>1078.55</v>
      </c>
      <c r="S71" s="3">
        <v>1447.7</v>
      </c>
      <c r="T71" s="3">
        <v>1312.2</v>
      </c>
      <c r="X71" s="3">
        <v>9.9999999999999995E-7</v>
      </c>
      <c r="Y71" s="3">
        <v>511</v>
      </c>
      <c r="Z71" s="3">
        <v>4126.1000000000004</v>
      </c>
      <c r="AA71" s="3">
        <v>2482.3000000000002</v>
      </c>
      <c r="AB71" s="3">
        <v>1145.4000000000001</v>
      </c>
      <c r="AC71" s="3">
        <v>2343.1999999999998</v>
      </c>
      <c r="AD71" s="3">
        <v>2584.4499999999998</v>
      </c>
    </row>
    <row r="72" spans="2:30" x14ac:dyDescent="0.25">
      <c r="C72" s="3" t="s">
        <v>14</v>
      </c>
      <c r="D72" s="3">
        <v>226</v>
      </c>
      <c r="E72" s="3">
        <v>93.79</v>
      </c>
      <c r="F72" s="3">
        <v>152</v>
      </c>
      <c r="G72" s="3">
        <v>94</v>
      </c>
      <c r="H72" s="3">
        <v>77.599999999999994</v>
      </c>
      <c r="I72" s="3">
        <v>192.85</v>
      </c>
      <c r="N72" s="3" t="s">
        <v>14</v>
      </c>
      <c r="O72" s="3">
        <v>102.2</v>
      </c>
      <c r="P72" s="3">
        <v>112.75</v>
      </c>
      <c r="Q72" s="3">
        <v>69.5</v>
      </c>
      <c r="R72" s="3">
        <v>48.3</v>
      </c>
      <c r="S72" s="3">
        <v>83.05</v>
      </c>
      <c r="T72" s="3">
        <v>53.9</v>
      </c>
      <c r="X72" s="3" t="s">
        <v>14</v>
      </c>
      <c r="Y72" s="3">
        <v>91.6</v>
      </c>
      <c r="Z72" s="3">
        <v>140.44999999999999</v>
      </c>
      <c r="AA72" s="3">
        <v>144.44999999999999</v>
      </c>
      <c r="AB72" s="3">
        <v>96.15</v>
      </c>
      <c r="AC72" s="3">
        <v>83.1</v>
      </c>
      <c r="AD72" s="3">
        <v>59.4</v>
      </c>
    </row>
    <row r="75" spans="2:30" x14ac:dyDescent="0.25">
      <c r="B75" t="s">
        <v>39</v>
      </c>
      <c r="C75" s="32" t="s">
        <v>72</v>
      </c>
      <c r="D75" s="5">
        <v>40241</v>
      </c>
      <c r="E75" s="5">
        <v>40284</v>
      </c>
      <c r="F75" s="5">
        <v>40291</v>
      </c>
      <c r="G75" s="5">
        <v>40294</v>
      </c>
      <c r="H75" s="4" t="s">
        <v>79</v>
      </c>
      <c r="I75" s="5">
        <v>41535</v>
      </c>
      <c r="J75" s="4" t="s">
        <v>77</v>
      </c>
      <c r="M75" t="s">
        <v>39</v>
      </c>
      <c r="N75" s="32" t="s">
        <v>72</v>
      </c>
      <c r="O75" s="4" t="s">
        <v>91</v>
      </c>
      <c r="P75" s="4" t="s">
        <v>92</v>
      </c>
      <c r="Q75" s="4" t="s">
        <v>93</v>
      </c>
      <c r="R75" s="4" t="s">
        <v>94</v>
      </c>
      <c r="S75" s="4" t="s">
        <v>95</v>
      </c>
      <c r="T75" s="4" t="s">
        <v>96</v>
      </c>
      <c r="W75" t="s">
        <v>39</v>
      </c>
      <c r="X75" s="32" t="s">
        <v>72</v>
      </c>
      <c r="Y75" s="4" t="s">
        <v>101</v>
      </c>
      <c r="Z75" s="4" t="s">
        <v>86</v>
      </c>
      <c r="AA75" s="4" t="s">
        <v>87</v>
      </c>
      <c r="AB75" s="4" t="s">
        <v>102</v>
      </c>
      <c r="AC75" s="4" t="s">
        <v>100</v>
      </c>
      <c r="AD75" s="4" t="s">
        <v>103</v>
      </c>
    </row>
    <row r="76" spans="2:30" x14ac:dyDescent="0.25">
      <c r="C76" s="4"/>
      <c r="D76" s="5" t="s">
        <v>30</v>
      </c>
      <c r="E76" s="4" t="s">
        <v>30</v>
      </c>
      <c r="F76" s="4" t="s">
        <v>30</v>
      </c>
      <c r="G76" s="4" t="s">
        <v>30</v>
      </c>
      <c r="H76" s="4" t="s">
        <v>30</v>
      </c>
      <c r="I76" s="4" t="s">
        <v>30</v>
      </c>
      <c r="J76" s="4" t="s">
        <v>30</v>
      </c>
      <c r="N76" s="4"/>
      <c r="O76" s="5" t="s">
        <v>30</v>
      </c>
      <c r="P76" s="4" t="s">
        <v>30</v>
      </c>
      <c r="Q76" s="4" t="s">
        <v>30</v>
      </c>
      <c r="R76" s="4" t="s">
        <v>30</v>
      </c>
      <c r="S76" s="4" t="s">
        <v>30</v>
      </c>
      <c r="T76" s="4" t="s">
        <v>30</v>
      </c>
      <c r="X76" s="4"/>
      <c r="Y76" s="5" t="s">
        <v>30</v>
      </c>
      <c r="Z76" s="4" t="s">
        <v>30</v>
      </c>
      <c r="AA76" s="4" t="s">
        <v>30</v>
      </c>
      <c r="AB76" s="4" t="s">
        <v>30</v>
      </c>
      <c r="AC76" s="4" t="s">
        <v>30</v>
      </c>
      <c r="AD76" s="4" t="s">
        <v>30</v>
      </c>
    </row>
    <row r="77" spans="2:30" x14ac:dyDescent="0.25">
      <c r="C77" s="3">
        <v>5</v>
      </c>
      <c r="D77" s="3">
        <v>242</v>
      </c>
      <c r="E77" s="3">
        <v>80.599999999999994</v>
      </c>
      <c r="F77" s="3">
        <v>146</v>
      </c>
      <c r="G77" s="3">
        <v>167.6</v>
      </c>
      <c r="H77" s="3">
        <v>106.1</v>
      </c>
      <c r="I77" s="3">
        <v>1130.5</v>
      </c>
      <c r="J77" s="3">
        <v>321.75</v>
      </c>
      <c r="N77" s="3">
        <v>5</v>
      </c>
      <c r="O77" s="3">
        <v>68.5</v>
      </c>
      <c r="P77" s="3">
        <v>116.3</v>
      </c>
      <c r="Q77" s="3">
        <v>76.55</v>
      </c>
      <c r="R77" s="3">
        <v>58.4</v>
      </c>
      <c r="S77" s="3">
        <v>82.05</v>
      </c>
      <c r="T77" s="3">
        <v>58.4</v>
      </c>
      <c r="X77" s="3">
        <v>5</v>
      </c>
      <c r="Y77" s="3">
        <v>86.1</v>
      </c>
      <c r="Z77" s="3">
        <v>95.15</v>
      </c>
      <c r="AA77" s="3">
        <v>122.3</v>
      </c>
      <c r="AB77" s="3">
        <v>63.4</v>
      </c>
      <c r="AC77" s="3">
        <v>122.35</v>
      </c>
      <c r="AD77" s="3">
        <v>50.35</v>
      </c>
    </row>
    <row r="78" spans="2:30" x14ac:dyDescent="0.25">
      <c r="C78" s="3">
        <v>1</v>
      </c>
      <c r="D78" s="3">
        <v>257</v>
      </c>
      <c r="E78" s="3">
        <v>119.5</v>
      </c>
      <c r="F78" s="3">
        <v>138.5</v>
      </c>
      <c r="G78" s="3">
        <v>202</v>
      </c>
      <c r="H78" s="3">
        <v>125.5</v>
      </c>
      <c r="I78" s="3">
        <v>835.45</v>
      </c>
      <c r="J78" s="3">
        <v>1086.75</v>
      </c>
      <c r="N78" s="3">
        <v>1</v>
      </c>
      <c r="O78" s="3">
        <v>118.8</v>
      </c>
      <c r="P78" s="3">
        <v>178.7</v>
      </c>
      <c r="Q78" s="3">
        <v>100.65</v>
      </c>
      <c r="R78" s="3">
        <v>83.05</v>
      </c>
      <c r="S78" s="3">
        <v>101.7</v>
      </c>
      <c r="T78" s="3">
        <v>67.45</v>
      </c>
      <c r="X78" s="3">
        <v>1</v>
      </c>
      <c r="Y78" s="3">
        <v>122.35</v>
      </c>
      <c r="Z78" s="3">
        <v>150.5</v>
      </c>
      <c r="AA78" s="3">
        <v>95.65</v>
      </c>
      <c r="AB78" s="3">
        <v>69.95</v>
      </c>
      <c r="AC78" s="3">
        <v>111.3</v>
      </c>
      <c r="AD78" s="3">
        <v>99.15</v>
      </c>
    </row>
    <row r="79" spans="2:30" x14ac:dyDescent="0.25">
      <c r="C79" s="3">
        <v>0.5</v>
      </c>
      <c r="D79" s="3">
        <v>296</v>
      </c>
      <c r="E79" s="3">
        <v>105</v>
      </c>
      <c r="F79" s="3">
        <v>114</v>
      </c>
      <c r="G79" s="3">
        <v>213.5</v>
      </c>
      <c r="H79" s="3">
        <v>164</v>
      </c>
      <c r="I79" s="3">
        <v>794.15</v>
      </c>
      <c r="J79" s="3">
        <v>754.25</v>
      </c>
      <c r="N79" s="3">
        <v>0.5</v>
      </c>
      <c r="O79" s="3">
        <v>126.85</v>
      </c>
      <c r="P79" s="3">
        <v>213.95</v>
      </c>
      <c r="Q79" s="3">
        <v>136.44999999999999</v>
      </c>
      <c r="R79" s="3">
        <v>95.15</v>
      </c>
      <c r="S79" s="3">
        <v>142.94999999999999</v>
      </c>
      <c r="T79" s="3">
        <v>90.15</v>
      </c>
      <c r="X79" s="3">
        <v>0.5</v>
      </c>
      <c r="Y79" s="3">
        <v>112.75</v>
      </c>
      <c r="Z79" s="3">
        <v>170.65</v>
      </c>
      <c r="AA79" s="3">
        <v>109.25</v>
      </c>
      <c r="AB79" s="3">
        <v>85.6</v>
      </c>
      <c r="AC79" s="3">
        <v>136.94999999999999</v>
      </c>
      <c r="AD79" s="3">
        <v>120.8</v>
      </c>
    </row>
    <row r="80" spans="2:30" x14ac:dyDescent="0.25">
      <c r="C80" s="3">
        <v>0.1</v>
      </c>
      <c r="D80" s="3">
        <v>456</v>
      </c>
      <c r="E80" s="3">
        <v>161</v>
      </c>
      <c r="F80" s="3">
        <v>110</v>
      </c>
      <c r="G80" s="3">
        <v>258.5</v>
      </c>
      <c r="H80" s="3">
        <v>155</v>
      </c>
      <c r="I80" s="3">
        <v>876.7</v>
      </c>
      <c r="J80" s="3">
        <v>551.9</v>
      </c>
      <c r="N80" s="3">
        <v>0.1</v>
      </c>
      <c r="O80" s="3">
        <v>184.25</v>
      </c>
      <c r="P80" s="3">
        <v>525.04999999999995</v>
      </c>
      <c r="Q80" s="3">
        <v>241.65</v>
      </c>
      <c r="R80" s="3">
        <v>147.55000000000001</v>
      </c>
      <c r="S80" s="3">
        <v>210.45</v>
      </c>
      <c r="T80" s="3">
        <v>147.55000000000001</v>
      </c>
      <c r="X80" s="3">
        <v>0.1</v>
      </c>
      <c r="Y80" s="3">
        <v>160.6</v>
      </c>
      <c r="Z80" s="3">
        <v>398.25</v>
      </c>
      <c r="AA80" s="3">
        <v>244.65</v>
      </c>
      <c r="AB80" s="3">
        <v>170.15</v>
      </c>
      <c r="AC80" s="3">
        <v>259.75</v>
      </c>
      <c r="AD80" s="3">
        <v>202.9</v>
      </c>
    </row>
    <row r="81" spans="3:30" x14ac:dyDescent="0.25">
      <c r="C81" s="3">
        <v>0.05</v>
      </c>
      <c r="D81" s="3">
        <v>506</v>
      </c>
      <c r="E81" s="3">
        <v>197.1</v>
      </c>
      <c r="F81" s="3">
        <v>125.5</v>
      </c>
      <c r="G81" s="3">
        <v>323</v>
      </c>
      <c r="H81" s="3">
        <v>206</v>
      </c>
      <c r="I81" s="3">
        <v>800.15</v>
      </c>
      <c r="J81" s="3">
        <v>835.15</v>
      </c>
      <c r="N81" s="3">
        <v>0.05</v>
      </c>
      <c r="O81" s="3">
        <v>270.39999999999998</v>
      </c>
      <c r="P81" s="3">
        <v>721.95</v>
      </c>
      <c r="Q81" s="3">
        <v>385.5</v>
      </c>
      <c r="R81" s="3">
        <v>254.35</v>
      </c>
      <c r="S81" s="3">
        <v>376.05</v>
      </c>
      <c r="T81" s="3">
        <v>236.15</v>
      </c>
      <c r="X81" s="3">
        <v>0.05</v>
      </c>
      <c r="Y81" s="3">
        <v>172.8</v>
      </c>
      <c r="Z81" s="3">
        <v>618.20000000000005</v>
      </c>
      <c r="AA81" s="3">
        <v>372.1</v>
      </c>
      <c r="AB81" s="3">
        <v>242.7</v>
      </c>
      <c r="AC81" s="3">
        <v>417.6</v>
      </c>
      <c r="AD81" s="3">
        <v>372.05</v>
      </c>
    </row>
    <row r="82" spans="3:30" x14ac:dyDescent="0.25">
      <c r="C82" s="3">
        <v>0.01</v>
      </c>
      <c r="D82" s="3">
        <v>867.5</v>
      </c>
      <c r="E82" s="3">
        <v>283.5</v>
      </c>
      <c r="F82" s="3">
        <v>133.6</v>
      </c>
      <c r="G82" s="3">
        <v>419.5</v>
      </c>
      <c r="H82" s="3">
        <v>338.6</v>
      </c>
      <c r="I82" s="3">
        <v>899.9</v>
      </c>
      <c r="J82" s="3">
        <v>781.5</v>
      </c>
      <c r="N82" s="3">
        <v>0.01</v>
      </c>
      <c r="O82" s="3">
        <v>472.25</v>
      </c>
      <c r="P82" s="3">
        <v>1686.85</v>
      </c>
      <c r="Q82" s="3">
        <v>675.15</v>
      </c>
      <c r="R82" s="3">
        <v>360.5</v>
      </c>
      <c r="S82" s="3">
        <v>527.6</v>
      </c>
      <c r="T82" s="3">
        <v>472.05</v>
      </c>
      <c r="X82" s="3">
        <v>0.01</v>
      </c>
      <c r="Y82" s="3">
        <v>299.8</v>
      </c>
      <c r="Z82" s="3">
        <v>1127.8</v>
      </c>
      <c r="AA82" s="3">
        <v>562.5</v>
      </c>
      <c r="AB82" s="3">
        <v>381.1</v>
      </c>
      <c r="AC82" s="3">
        <v>802.35</v>
      </c>
      <c r="AD82" s="3">
        <v>664.15</v>
      </c>
    </row>
    <row r="83" spans="3:30" x14ac:dyDescent="0.25">
      <c r="C83" s="3">
        <v>5.0000000000000001E-3</v>
      </c>
      <c r="D83" s="3">
        <v>901.5</v>
      </c>
      <c r="E83" s="3">
        <v>271</v>
      </c>
      <c r="F83" s="3">
        <v>159</v>
      </c>
      <c r="G83" s="3">
        <v>497</v>
      </c>
      <c r="H83" s="3">
        <v>305.5</v>
      </c>
      <c r="I83" s="3">
        <v>1084.7</v>
      </c>
      <c r="J83" s="3">
        <v>1385.9</v>
      </c>
      <c r="N83" s="3">
        <v>5.0000000000000001E-3</v>
      </c>
      <c r="O83" s="3">
        <v>618.75</v>
      </c>
      <c r="P83" s="3">
        <v>2498.35</v>
      </c>
      <c r="Q83" s="3">
        <v>993.85</v>
      </c>
      <c r="R83" s="3">
        <v>569.45000000000005</v>
      </c>
      <c r="S83" s="3">
        <v>743.65</v>
      </c>
      <c r="T83" s="3">
        <v>602.70000000000005</v>
      </c>
      <c r="X83" s="3">
        <v>5.0000000000000001E-3</v>
      </c>
      <c r="Y83" s="3">
        <v>317.2</v>
      </c>
      <c r="Z83" s="3">
        <v>1377.15</v>
      </c>
      <c r="AA83" s="3">
        <v>878.05</v>
      </c>
      <c r="AB83" s="3">
        <v>527.1</v>
      </c>
      <c r="AC83" s="3">
        <v>1038.25</v>
      </c>
      <c r="AD83" s="3">
        <v>1029</v>
      </c>
    </row>
    <row r="84" spans="3:30" x14ac:dyDescent="0.25">
      <c r="C84" s="3">
        <v>1E-3</v>
      </c>
      <c r="D84" s="3">
        <v>1242</v>
      </c>
      <c r="E84" s="3">
        <v>327.5</v>
      </c>
      <c r="F84" s="3">
        <v>189</v>
      </c>
      <c r="G84" s="3">
        <v>469</v>
      </c>
      <c r="H84" s="3">
        <v>333</v>
      </c>
      <c r="I84" s="3">
        <v>1025.8</v>
      </c>
      <c r="J84" s="3">
        <v>1185.9000000000001</v>
      </c>
      <c r="N84" s="3">
        <v>1E-3</v>
      </c>
      <c r="O84" s="3">
        <v>796.95</v>
      </c>
      <c r="P84" s="3">
        <v>3360.5</v>
      </c>
      <c r="Q84" s="3">
        <v>1226.05</v>
      </c>
      <c r="R84" s="3">
        <v>647</v>
      </c>
      <c r="S84" s="3">
        <v>818.2</v>
      </c>
      <c r="T84" s="3">
        <v>714.95</v>
      </c>
      <c r="X84" s="3">
        <v>1E-3</v>
      </c>
      <c r="Y84" s="3">
        <v>413.85</v>
      </c>
      <c r="Z84" s="3">
        <v>2014.75</v>
      </c>
      <c r="AA84" s="3">
        <v>1139.3499999999999</v>
      </c>
      <c r="AB84" s="3">
        <v>685.7</v>
      </c>
      <c r="AC84" s="3">
        <v>1363.05</v>
      </c>
      <c r="AD84" s="3">
        <v>1152.2</v>
      </c>
    </row>
    <row r="85" spans="3:30" x14ac:dyDescent="0.25">
      <c r="C85" s="3">
        <v>5.0000000000000001E-4</v>
      </c>
      <c r="D85" s="3">
        <v>1237</v>
      </c>
      <c r="E85" s="3">
        <v>310.2</v>
      </c>
      <c r="F85" s="3">
        <v>197.5</v>
      </c>
      <c r="G85" s="3">
        <v>520</v>
      </c>
      <c r="H85" s="3">
        <v>352</v>
      </c>
      <c r="I85" s="3">
        <v>1205.5999999999999</v>
      </c>
      <c r="J85" s="3">
        <v>1109.8499999999999</v>
      </c>
      <c r="N85" s="3">
        <v>5.0000000000000001E-4</v>
      </c>
      <c r="O85" s="3">
        <v>803.05</v>
      </c>
      <c r="P85" s="3">
        <v>3559.75</v>
      </c>
      <c r="Q85" s="3">
        <v>1337.35</v>
      </c>
      <c r="R85" s="3">
        <v>784.95</v>
      </c>
      <c r="S85" s="3">
        <v>978.3</v>
      </c>
      <c r="T85" s="3">
        <v>854.4</v>
      </c>
      <c r="X85" s="3">
        <v>5.0000000000000001E-4</v>
      </c>
      <c r="Y85" s="3">
        <v>472.25</v>
      </c>
      <c r="Z85" s="3">
        <v>2129.6999999999998</v>
      </c>
      <c r="AA85" s="3">
        <v>1192.3</v>
      </c>
      <c r="AB85" s="3">
        <v>717.4</v>
      </c>
      <c r="AC85" s="3">
        <v>1504.6</v>
      </c>
      <c r="AD85" s="3">
        <v>1365.7</v>
      </c>
    </row>
    <row r="86" spans="3:30" x14ac:dyDescent="0.25">
      <c r="C86" s="3">
        <v>9.9999999999999995E-7</v>
      </c>
      <c r="D86" s="3">
        <v>1380</v>
      </c>
      <c r="E86" s="3">
        <v>299.5</v>
      </c>
      <c r="F86" s="3">
        <v>281</v>
      </c>
      <c r="G86" s="3">
        <v>510</v>
      </c>
      <c r="H86" s="3">
        <v>420</v>
      </c>
      <c r="I86" s="3">
        <v>1590.45</v>
      </c>
      <c r="J86" s="3">
        <v>1316.9</v>
      </c>
      <c r="N86" s="3">
        <v>9.9999999999999995E-7</v>
      </c>
      <c r="O86" s="3">
        <v>899.7</v>
      </c>
      <c r="P86" s="3">
        <v>3985.15</v>
      </c>
      <c r="Q86" s="3">
        <v>1625.9</v>
      </c>
      <c r="R86" s="3">
        <v>921.45</v>
      </c>
      <c r="S86" s="3">
        <v>947.1</v>
      </c>
      <c r="T86" s="3">
        <v>994.4</v>
      </c>
      <c r="X86" s="3">
        <v>9.9999999999999995E-7</v>
      </c>
      <c r="Y86" s="3">
        <v>498.95</v>
      </c>
      <c r="Z86" s="3">
        <v>2335.25</v>
      </c>
      <c r="AA86" s="3">
        <v>1201.8499999999999</v>
      </c>
      <c r="AB86" s="3">
        <v>848.3</v>
      </c>
      <c r="AC86" s="3">
        <v>1774.1</v>
      </c>
      <c r="AD86" s="3">
        <v>1631.55</v>
      </c>
    </row>
    <row r="87" spans="3:30" x14ac:dyDescent="0.25">
      <c r="C87" s="3" t="s">
        <v>14</v>
      </c>
      <c r="D87" s="3">
        <v>209</v>
      </c>
      <c r="E87" s="3">
        <v>99</v>
      </c>
      <c r="F87" s="3">
        <v>77.5</v>
      </c>
      <c r="G87" s="3">
        <v>166.1</v>
      </c>
      <c r="H87" s="3">
        <v>121.5</v>
      </c>
      <c r="I87" s="3">
        <v>638</v>
      </c>
      <c r="J87" s="3">
        <v>460.25</v>
      </c>
      <c r="N87" s="3" t="s">
        <v>14</v>
      </c>
      <c r="O87" s="3">
        <v>111.75</v>
      </c>
      <c r="P87" s="3">
        <v>119.85</v>
      </c>
      <c r="Q87" s="3">
        <v>75</v>
      </c>
      <c r="R87" s="3">
        <v>79.05</v>
      </c>
      <c r="S87" s="3">
        <v>114.25</v>
      </c>
      <c r="T87" s="3">
        <v>66.95</v>
      </c>
      <c r="X87" s="3" t="s">
        <v>14</v>
      </c>
      <c r="Y87" s="3">
        <v>116.8</v>
      </c>
      <c r="Z87" s="3">
        <v>112.25</v>
      </c>
      <c r="AA87" s="3">
        <v>93.15</v>
      </c>
      <c r="AB87" s="3">
        <v>63.45</v>
      </c>
      <c r="AC87" s="3">
        <v>97.15</v>
      </c>
      <c r="AD87" s="3">
        <v>62.45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workbookViewId="0">
      <selection sqref="A1:XFD1048576"/>
    </sheetView>
  </sheetViews>
  <sheetFormatPr baseColWidth="10" defaultRowHeight="15" x14ac:dyDescent="0.25"/>
  <cols>
    <col min="2" max="2" width="15.42578125" customWidth="1"/>
    <col min="3" max="3" width="17.140625" customWidth="1"/>
    <col min="4" max="4" width="21.5703125" customWidth="1"/>
    <col min="7" max="7" width="18.85546875" customWidth="1"/>
    <col min="8" max="8" width="17" customWidth="1"/>
    <col min="9" max="9" width="21.42578125" customWidth="1"/>
    <col min="12" max="12" width="18.42578125" customWidth="1"/>
    <col min="13" max="13" width="16.42578125" customWidth="1"/>
    <col min="14" max="14" width="21.140625" customWidth="1"/>
  </cols>
  <sheetData>
    <row r="1" spans="1:14" s="59" customFormat="1" x14ac:dyDescent="0.25">
      <c r="A1" s="59" t="s">
        <v>196</v>
      </c>
    </row>
    <row r="2" spans="1:14" x14ac:dyDescent="0.25">
      <c r="A2" s="4" t="s">
        <v>107</v>
      </c>
      <c r="F2" s="54">
        <v>41582</v>
      </c>
      <c r="K2" s="54">
        <v>41585</v>
      </c>
    </row>
    <row r="3" spans="1:14" x14ac:dyDescent="0.25">
      <c r="B3" s="4" t="s">
        <v>108</v>
      </c>
      <c r="C3" t="s">
        <v>109</v>
      </c>
      <c r="D3" t="s">
        <v>110</v>
      </c>
      <c r="G3" s="4" t="s">
        <v>108</v>
      </c>
      <c r="H3" t="s">
        <v>109</v>
      </c>
      <c r="I3" t="s">
        <v>110</v>
      </c>
      <c r="L3" s="4" t="s">
        <v>108</v>
      </c>
      <c r="M3" t="s">
        <v>109</v>
      </c>
      <c r="N3" t="s">
        <v>110</v>
      </c>
    </row>
    <row r="4" spans="1:14" x14ac:dyDescent="0.25">
      <c r="A4" t="s">
        <v>104</v>
      </c>
      <c r="B4" s="3">
        <v>16</v>
      </c>
      <c r="C4" s="3">
        <v>4365.1499999999996</v>
      </c>
      <c r="D4" s="3">
        <v>1077.8</v>
      </c>
      <c r="F4" t="s">
        <v>104</v>
      </c>
      <c r="G4" s="3">
        <v>16</v>
      </c>
      <c r="H4" s="3">
        <v>3747.9</v>
      </c>
      <c r="I4" s="3">
        <v>763.25</v>
      </c>
      <c r="K4" t="s">
        <v>104</v>
      </c>
      <c r="L4" s="3">
        <v>16</v>
      </c>
      <c r="M4" s="3">
        <v>3392.15</v>
      </c>
      <c r="N4" s="3">
        <v>607.65</v>
      </c>
    </row>
    <row r="5" spans="1:14" x14ac:dyDescent="0.25">
      <c r="B5" s="3">
        <v>8</v>
      </c>
      <c r="C5" s="3">
        <v>3621.1</v>
      </c>
      <c r="D5" s="3">
        <v>600.70000000000005</v>
      </c>
      <c r="G5" s="3">
        <v>8</v>
      </c>
      <c r="H5" s="3">
        <v>3542.65</v>
      </c>
      <c r="I5" s="3">
        <v>447.25</v>
      </c>
      <c r="L5" s="3">
        <v>8</v>
      </c>
      <c r="M5" s="3">
        <v>2965.9</v>
      </c>
      <c r="N5" s="3">
        <v>272.89999999999998</v>
      </c>
    </row>
    <row r="6" spans="1:14" x14ac:dyDescent="0.25">
      <c r="B6" s="3">
        <v>4</v>
      </c>
      <c r="C6" s="3">
        <v>2700.35</v>
      </c>
      <c r="D6" s="3">
        <v>390.7</v>
      </c>
      <c r="G6" s="3">
        <v>4</v>
      </c>
      <c r="H6" s="3">
        <v>3073.8</v>
      </c>
      <c r="I6" s="3">
        <v>245.2</v>
      </c>
      <c r="L6" s="3">
        <v>4</v>
      </c>
      <c r="M6" s="3">
        <v>2733.55</v>
      </c>
      <c r="N6" s="3">
        <v>159.65</v>
      </c>
    </row>
    <row r="7" spans="1:14" x14ac:dyDescent="0.25">
      <c r="B7" s="3">
        <v>2</v>
      </c>
      <c r="C7" s="3">
        <v>1414.6</v>
      </c>
      <c r="D7" s="3">
        <v>329.3</v>
      </c>
      <c r="G7" s="3">
        <v>2</v>
      </c>
      <c r="H7" s="3">
        <v>2632.8</v>
      </c>
      <c r="I7" s="3">
        <v>141.5</v>
      </c>
      <c r="L7" s="3">
        <v>2</v>
      </c>
      <c r="M7" s="3">
        <v>2064.4499999999998</v>
      </c>
      <c r="N7" s="3">
        <v>103.25</v>
      </c>
    </row>
    <row r="8" spans="1:14" x14ac:dyDescent="0.25">
      <c r="B8" s="3">
        <v>1</v>
      </c>
      <c r="C8" s="3">
        <v>1507.95</v>
      </c>
      <c r="D8" s="3">
        <v>351.4</v>
      </c>
      <c r="G8" s="3">
        <v>1</v>
      </c>
      <c r="H8" s="3">
        <v>1820.25</v>
      </c>
      <c r="I8" s="3">
        <v>167.15</v>
      </c>
      <c r="L8" s="3">
        <v>1</v>
      </c>
      <c r="M8" s="3">
        <v>1649.9</v>
      </c>
      <c r="N8" s="3">
        <v>83.55</v>
      </c>
    </row>
    <row r="9" spans="1:14" x14ac:dyDescent="0.25">
      <c r="B9" s="3">
        <v>0.5</v>
      </c>
      <c r="C9" s="3">
        <v>729.6</v>
      </c>
      <c r="D9" s="3">
        <v>136.44999999999999</v>
      </c>
      <c r="G9" s="3">
        <v>0.5</v>
      </c>
      <c r="H9" s="3">
        <v>1685.6</v>
      </c>
      <c r="I9" s="3">
        <v>76.05</v>
      </c>
      <c r="L9" s="3">
        <v>0.5</v>
      </c>
      <c r="M9" s="3">
        <v>1601.45</v>
      </c>
      <c r="N9" s="3">
        <v>37.25</v>
      </c>
    </row>
    <row r="11" spans="1:14" x14ac:dyDescent="0.25">
      <c r="B11" s="4" t="s">
        <v>108</v>
      </c>
      <c r="C11" t="s">
        <v>109</v>
      </c>
      <c r="D11" t="s">
        <v>110</v>
      </c>
      <c r="G11" s="4" t="s">
        <v>108</v>
      </c>
      <c r="H11" t="s">
        <v>109</v>
      </c>
      <c r="I11" t="s">
        <v>110</v>
      </c>
      <c r="L11" s="4" t="s">
        <v>108</v>
      </c>
      <c r="M11" t="s">
        <v>109</v>
      </c>
      <c r="N11" t="s">
        <v>110</v>
      </c>
    </row>
    <row r="12" spans="1:14" x14ac:dyDescent="0.25">
      <c r="A12" t="s">
        <v>105</v>
      </c>
      <c r="B12" s="3">
        <v>16</v>
      </c>
      <c r="C12" s="3">
        <v>3070.25</v>
      </c>
      <c r="D12" s="3">
        <v>709.5</v>
      </c>
      <c r="F12" t="s">
        <v>105</v>
      </c>
      <c r="G12" s="3">
        <v>16</v>
      </c>
      <c r="H12" s="3">
        <v>2719.95</v>
      </c>
      <c r="I12" s="3">
        <v>582.20000000000005</v>
      </c>
      <c r="K12" t="s">
        <v>105</v>
      </c>
      <c r="L12" s="3">
        <v>16</v>
      </c>
      <c r="M12" s="3">
        <v>2934.65</v>
      </c>
      <c r="N12" s="3">
        <v>470.8</v>
      </c>
    </row>
    <row r="13" spans="1:14" x14ac:dyDescent="0.25">
      <c r="B13" s="3">
        <v>8</v>
      </c>
      <c r="C13" s="3">
        <v>2428.6999999999998</v>
      </c>
      <c r="D13" s="3">
        <v>483.85</v>
      </c>
      <c r="G13" s="3">
        <v>8</v>
      </c>
      <c r="H13" s="3">
        <v>2354.6</v>
      </c>
      <c r="I13" s="3">
        <v>237.65</v>
      </c>
      <c r="L13" s="3">
        <v>8</v>
      </c>
      <c r="M13" s="3">
        <v>2538.5500000000002</v>
      </c>
      <c r="N13" s="3">
        <v>264.3</v>
      </c>
    </row>
    <row r="14" spans="1:14" x14ac:dyDescent="0.25">
      <c r="B14" s="3">
        <v>4</v>
      </c>
      <c r="C14" s="3">
        <v>2313.85</v>
      </c>
      <c r="D14" s="3">
        <v>314.7</v>
      </c>
      <c r="G14" s="3">
        <v>4</v>
      </c>
      <c r="H14" s="3">
        <v>2003.4</v>
      </c>
      <c r="I14" s="3">
        <v>184.75</v>
      </c>
      <c r="L14" s="3">
        <v>4</v>
      </c>
      <c r="M14" s="3">
        <v>2378.35</v>
      </c>
      <c r="N14" s="3">
        <v>141.5</v>
      </c>
    </row>
    <row r="15" spans="1:14" x14ac:dyDescent="0.25">
      <c r="B15" s="3">
        <v>2</v>
      </c>
      <c r="C15" s="3">
        <v>1714.5</v>
      </c>
      <c r="D15" s="3">
        <v>207.45</v>
      </c>
      <c r="G15" s="3">
        <v>2</v>
      </c>
      <c r="H15" s="3">
        <v>1586.65</v>
      </c>
      <c r="I15" s="3">
        <v>104.25</v>
      </c>
      <c r="L15" s="3">
        <v>2</v>
      </c>
      <c r="M15" s="3">
        <v>1824.7</v>
      </c>
      <c r="N15" s="3">
        <v>90.15</v>
      </c>
    </row>
    <row r="16" spans="1:14" x14ac:dyDescent="0.25">
      <c r="B16" s="3">
        <v>1</v>
      </c>
      <c r="C16" s="3">
        <v>1152.7</v>
      </c>
      <c r="D16" s="3">
        <v>118.35</v>
      </c>
      <c r="G16" s="3">
        <v>1</v>
      </c>
      <c r="H16" s="3">
        <v>1183.3499999999999</v>
      </c>
      <c r="I16" s="3">
        <v>90.6</v>
      </c>
      <c r="L16" s="3">
        <v>1</v>
      </c>
      <c r="M16" s="3">
        <v>1242.8499999999999</v>
      </c>
      <c r="N16" s="3">
        <v>66.95</v>
      </c>
    </row>
    <row r="17" spans="1:23" x14ac:dyDescent="0.25">
      <c r="B17" s="3">
        <v>0.5</v>
      </c>
      <c r="C17" s="3">
        <v>1056.5</v>
      </c>
      <c r="D17" s="3">
        <v>110.8</v>
      </c>
      <c r="G17" s="3">
        <v>0.5</v>
      </c>
      <c r="H17" s="3">
        <v>898.35</v>
      </c>
      <c r="I17" s="3">
        <v>96.65</v>
      </c>
      <c r="L17" s="3">
        <v>0.5</v>
      </c>
      <c r="M17" s="3">
        <v>1144.0999999999999</v>
      </c>
      <c r="N17" s="3">
        <v>60.4</v>
      </c>
    </row>
    <row r="18" spans="1:23" x14ac:dyDescent="0.25">
      <c r="I18" s="51"/>
    </row>
    <row r="19" spans="1:23" x14ac:dyDescent="0.25">
      <c r="B19" s="4" t="s">
        <v>108</v>
      </c>
      <c r="C19" t="s">
        <v>109</v>
      </c>
      <c r="D19" t="s">
        <v>110</v>
      </c>
      <c r="G19" s="4" t="s">
        <v>108</v>
      </c>
      <c r="H19" t="s">
        <v>109</v>
      </c>
      <c r="I19" t="s">
        <v>110</v>
      </c>
      <c r="L19" s="4" t="s">
        <v>108</v>
      </c>
      <c r="M19" t="s">
        <v>109</v>
      </c>
      <c r="N19" t="s">
        <v>110</v>
      </c>
    </row>
    <row r="20" spans="1:23" x14ac:dyDescent="0.25">
      <c r="A20" t="s">
        <v>106</v>
      </c>
      <c r="B20" s="3">
        <v>16</v>
      </c>
      <c r="C20" s="3">
        <v>3249.4</v>
      </c>
      <c r="D20" s="3">
        <v>772.9</v>
      </c>
      <c r="F20" t="s">
        <v>106</v>
      </c>
      <c r="G20" s="3">
        <v>16</v>
      </c>
      <c r="H20" s="3">
        <v>2639.75</v>
      </c>
      <c r="I20" s="3">
        <v>577.5</v>
      </c>
      <c r="K20" t="s">
        <v>106</v>
      </c>
      <c r="L20" s="3">
        <v>16</v>
      </c>
      <c r="M20" s="3">
        <v>3417.95</v>
      </c>
      <c r="N20" s="3">
        <v>632.45000000000005</v>
      </c>
    </row>
    <row r="21" spans="1:23" x14ac:dyDescent="0.25">
      <c r="B21" s="3">
        <v>8</v>
      </c>
      <c r="C21" s="3">
        <v>2227.15</v>
      </c>
      <c r="D21" s="3">
        <v>412.65</v>
      </c>
      <c r="G21" s="3">
        <v>8</v>
      </c>
      <c r="H21" s="3">
        <v>1922.4</v>
      </c>
      <c r="I21" s="3">
        <v>280.2</v>
      </c>
      <c r="L21" s="3">
        <v>8</v>
      </c>
      <c r="M21" s="3">
        <v>2750.2</v>
      </c>
      <c r="N21" s="3">
        <v>314</v>
      </c>
    </row>
    <row r="22" spans="1:23" x14ac:dyDescent="0.25">
      <c r="B22" s="3">
        <v>4</v>
      </c>
      <c r="C22" s="3">
        <v>1793.35</v>
      </c>
      <c r="D22" s="3">
        <v>479.9</v>
      </c>
      <c r="G22" s="3">
        <v>4</v>
      </c>
      <c r="H22" s="3">
        <v>1375.8</v>
      </c>
      <c r="I22" s="3">
        <v>164.65</v>
      </c>
      <c r="L22" s="3">
        <v>4</v>
      </c>
      <c r="M22" s="3">
        <v>2358.15</v>
      </c>
      <c r="N22" s="3">
        <v>196.4</v>
      </c>
    </row>
    <row r="23" spans="1:23" x14ac:dyDescent="0.25">
      <c r="B23" s="3">
        <v>2</v>
      </c>
      <c r="C23" s="3">
        <v>1276.05</v>
      </c>
      <c r="D23" s="3">
        <v>160.6</v>
      </c>
      <c r="G23" s="3">
        <v>2</v>
      </c>
      <c r="H23" s="3">
        <v>1125.5</v>
      </c>
      <c r="I23" s="3">
        <v>85.05</v>
      </c>
      <c r="L23" s="3">
        <v>2</v>
      </c>
      <c r="M23" s="3">
        <v>1593.45</v>
      </c>
      <c r="N23" s="3">
        <v>101.35</v>
      </c>
    </row>
    <row r="24" spans="1:23" x14ac:dyDescent="0.25">
      <c r="B24" s="3">
        <v>1</v>
      </c>
      <c r="C24" s="3">
        <v>895.8</v>
      </c>
      <c r="D24" s="3">
        <v>142</v>
      </c>
      <c r="G24" s="3">
        <v>1</v>
      </c>
      <c r="H24" s="3">
        <v>728.15</v>
      </c>
      <c r="I24" s="3">
        <v>114.8</v>
      </c>
      <c r="L24" s="3">
        <v>1</v>
      </c>
      <c r="M24" s="3">
        <v>1228.2</v>
      </c>
      <c r="N24" s="3">
        <v>77.55</v>
      </c>
    </row>
    <row r="25" spans="1:23" x14ac:dyDescent="0.25">
      <c r="B25" s="3">
        <v>0.5</v>
      </c>
      <c r="C25" s="3">
        <v>607.75</v>
      </c>
      <c r="D25" s="3">
        <v>114.8</v>
      </c>
      <c r="G25" s="3">
        <v>0.5</v>
      </c>
      <c r="H25" s="3">
        <v>436.55</v>
      </c>
      <c r="I25" s="3">
        <v>57.9</v>
      </c>
      <c r="L25" s="3">
        <v>0.5</v>
      </c>
      <c r="M25" s="3">
        <v>829.85</v>
      </c>
      <c r="N25" s="3">
        <v>49.85</v>
      </c>
    </row>
    <row r="27" spans="1:23" x14ac:dyDescent="0.25">
      <c r="A27" t="s">
        <v>153</v>
      </c>
    </row>
    <row r="28" spans="1:23" x14ac:dyDescent="0.25">
      <c r="A28" t="s">
        <v>152</v>
      </c>
      <c r="H28" s="4"/>
      <c r="I28" s="4"/>
      <c r="J28" s="4"/>
      <c r="K28" s="4"/>
      <c r="M28" s="4"/>
      <c r="N28" s="4"/>
      <c r="O28" s="4"/>
      <c r="P28" s="4"/>
      <c r="Q28" s="4"/>
      <c r="S28" s="4"/>
      <c r="T28" s="4"/>
      <c r="U28" s="4"/>
      <c r="V28" s="4"/>
      <c r="W28" s="4"/>
    </row>
    <row r="29" spans="1:23" x14ac:dyDescent="0.25">
      <c r="A29" t="s">
        <v>111</v>
      </c>
      <c r="M29" s="3"/>
      <c r="S29" s="3"/>
    </row>
    <row r="30" spans="1:23" x14ac:dyDescent="0.25">
      <c r="M30" s="3"/>
      <c r="S30" s="3"/>
    </row>
    <row r="31" spans="1:23" x14ac:dyDescent="0.25">
      <c r="M31" s="3"/>
      <c r="S31" s="3"/>
    </row>
    <row r="32" spans="1:23" x14ac:dyDescent="0.25">
      <c r="M32" s="3"/>
      <c r="S32" s="3"/>
    </row>
    <row r="33" spans="2:19" x14ac:dyDescent="0.25">
      <c r="M33" s="3"/>
      <c r="S33" s="3"/>
    </row>
    <row r="34" spans="2:19" x14ac:dyDescent="0.25">
      <c r="M34" s="3"/>
      <c r="S34" s="3"/>
    </row>
    <row r="37" spans="2:19" x14ac:dyDescent="0.25">
      <c r="B37" s="52"/>
      <c r="C37" s="52"/>
    </row>
    <row r="38" spans="2:19" x14ac:dyDescent="0.25">
      <c r="C38" s="4"/>
    </row>
    <row r="39" spans="2:19" x14ac:dyDescent="0.25">
      <c r="C39" s="3"/>
    </row>
    <row r="40" spans="2:19" x14ac:dyDescent="0.25">
      <c r="C40" s="3"/>
    </row>
    <row r="41" spans="2:19" x14ac:dyDescent="0.25">
      <c r="B41" s="53"/>
      <c r="C41" s="3"/>
    </row>
    <row r="42" spans="2:19" x14ac:dyDescent="0.25">
      <c r="C42" s="3"/>
    </row>
    <row r="43" spans="2:19" x14ac:dyDescent="0.25">
      <c r="C43" s="3"/>
    </row>
    <row r="44" spans="2:19" x14ac:dyDescent="0.25">
      <c r="C44" s="3"/>
    </row>
    <row r="45" spans="2:19" x14ac:dyDescent="0.25">
      <c r="C45" s="4"/>
    </row>
    <row r="46" spans="2:19" x14ac:dyDescent="0.25">
      <c r="C46" s="3"/>
    </row>
    <row r="47" spans="2:19" x14ac:dyDescent="0.25">
      <c r="C47" s="3"/>
    </row>
    <row r="48" spans="2:19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4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11" sqref="A1:XFD1048576"/>
    </sheetView>
  </sheetViews>
  <sheetFormatPr baseColWidth="10" defaultRowHeight="15" x14ac:dyDescent="0.25"/>
  <cols>
    <col min="2" max="2" width="20.42578125" customWidth="1"/>
    <col min="3" max="3" width="17.5703125" customWidth="1"/>
  </cols>
  <sheetData>
    <row r="1" spans="1:5" x14ac:dyDescent="0.25">
      <c r="A1" s="13" t="s">
        <v>71</v>
      </c>
      <c r="B1" s="14" t="s">
        <v>160</v>
      </c>
      <c r="C1" s="14" t="s">
        <v>161</v>
      </c>
      <c r="D1" s="63" t="s">
        <v>185</v>
      </c>
      <c r="E1" s="59"/>
    </row>
    <row r="2" spans="1:5" x14ac:dyDescent="0.25">
      <c r="A2" t="s">
        <v>106</v>
      </c>
      <c r="B2" s="8" t="s">
        <v>154</v>
      </c>
      <c r="C2" s="8" t="s">
        <v>159</v>
      </c>
    </row>
    <row r="3" spans="1:5" x14ac:dyDescent="0.25">
      <c r="A3" t="s">
        <v>105</v>
      </c>
      <c r="B3" s="8" t="s">
        <v>155</v>
      </c>
      <c r="C3" s="8" t="s">
        <v>158</v>
      </c>
    </row>
    <row r="4" spans="1:5" x14ac:dyDescent="0.25">
      <c r="A4" t="s">
        <v>104</v>
      </c>
      <c r="B4" s="8" t="s">
        <v>156</v>
      </c>
      <c r="C4" s="8" t="s">
        <v>157</v>
      </c>
    </row>
    <row r="5" spans="1:5" x14ac:dyDescent="0.25">
      <c r="B5" s="8"/>
      <c r="C5" s="8"/>
    </row>
    <row r="6" spans="1:5" x14ac:dyDescent="0.25">
      <c r="A6" s="13" t="s">
        <v>80</v>
      </c>
      <c r="B6" s="14" t="s">
        <v>160</v>
      </c>
      <c r="C6" s="14" t="s">
        <v>161</v>
      </c>
      <c r="D6" s="59" t="s">
        <v>197</v>
      </c>
      <c r="E6" s="62"/>
    </row>
    <row r="7" spans="1:5" x14ac:dyDescent="0.25">
      <c r="A7" t="s">
        <v>106</v>
      </c>
      <c r="B7" s="8" t="s">
        <v>162</v>
      </c>
      <c r="C7" s="8" t="s">
        <v>167</v>
      </c>
    </row>
    <row r="8" spans="1:5" x14ac:dyDescent="0.25">
      <c r="A8" t="s">
        <v>105</v>
      </c>
      <c r="B8" s="8" t="s">
        <v>163</v>
      </c>
      <c r="C8" s="8" t="s">
        <v>166</v>
      </c>
    </row>
    <row r="9" spans="1:5" x14ac:dyDescent="0.25">
      <c r="A9" t="s">
        <v>104</v>
      </c>
      <c r="B9" s="8" t="s">
        <v>164</v>
      </c>
      <c r="C9" s="8" t="s">
        <v>165</v>
      </c>
    </row>
    <row r="10" spans="1:5" x14ac:dyDescent="0.25">
      <c r="B10" s="8"/>
      <c r="C10" s="8"/>
    </row>
    <row r="11" spans="1:5" x14ac:dyDescent="0.25">
      <c r="A11" s="13" t="s">
        <v>97</v>
      </c>
      <c r="B11" s="14" t="s">
        <v>160</v>
      </c>
      <c r="C11" s="14" t="s">
        <v>161</v>
      </c>
      <c r="D11" s="59" t="s">
        <v>198</v>
      </c>
      <c r="E11" s="62"/>
    </row>
    <row r="12" spans="1:5" x14ac:dyDescent="0.25">
      <c r="A12" t="s">
        <v>106</v>
      </c>
      <c r="B12" s="8" t="s">
        <v>170</v>
      </c>
      <c r="C12" s="8" t="s">
        <v>173</v>
      </c>
    </row>
    <row r="13" spans="1:5" x14ac:dyDescent="0.25">
      <c r="A13" t="s">
        <v>105</v>
      </c>
      <c r="B13" s="8" t="s">
        <v>169</v>
      </c>
      <c r="C13" s="8" t="s">
        <v>172</v>
      </c>
    </row>
    <row r="14" spans="1:5" x14ac:dyDescent="0.25">
      <c r="A14" t="s">
        <v>104</v>
      </c>
      <c r="B14" s="8" t="s">
        <v>168</v>
      </c>
      <c r="C14" s="8" t="s">
        <v>171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Ki</vt:lpstr>
      <vt:lpstr>raw data competition binding</vt:lpstr>
      <vt:lpstr>raw data saturation binding</vt:lpstr>
      <vt:lpstr>table 1</vt:lpstr>
    </vt:vector>
  </TitlesOfParts>
  <Company>Charite Universitaetsmedizin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Spahn, Viola</dc:creator>
  <cp:lastModifiedBy>Del Vecchio, Giovanna</cp:lastModifiedBy>
  <dcterms:created xsi:type="dcterms:W3CDTF">2016-10-11T14:10:28Z</dcterms:created>
  <dcterms:modified xsi:type="dcterms:W3CDTF">2016-12-21T11:33:19Z</dcterms:modified>
</cp:coreProperties>
</file>